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5" yWindow="-15" windowWidth="12045" windowHeight="5580" tabRatio="793"/>
  </bookViews>
  <sheets>
    <sheet name="اليومية" sheetId="93" r:id="rId1"/>
  </sheets>
  <externalReferences>
    <externalReference r:id="rId2"/>
  </externalReferences>
  <definedNames>
    <definedName name="name">#REF!</definedName>
    <definedName name="_xlnm.Print_Area" localSheetId="0">اليومية!$F$1:$N$76</definedName>
    <definedName name="_xlnm.Print_Titles" localSheetId="0">اليومية!$6:$10</definedName>
    <definedName name="ا">#REF!</definedName>
    <definedName name="الاسم">اليومية!$B$2:$D$4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اليومية!$D$2:$D$4</definedName>
    <definedName name="الكمية">#REF!</definedName>
    <definedName name="الكمية.">#REF!</definedName>
    <definedName name="المجموع">اليومية!$B$4:$D$4</definedName>
    <definedName name="المجموع.">#REF!</definedName>
    <definedName name="الوحدة">#REF!</definedName>
    <definedName name="الوحدة.">#REF!</definedName>
    <definedName name="ب">#REF!</definedName>
    <definedName name="بيي">[1]!Table5785184[[#All],[عمل]]</definedName>
    <definedName name="ت">#REF!</definedName>
    <definedName name="دفع">اليومية!$C$2:$C$4</definedName>
    <definedName name="دفع___مرتجع">#REF!</definedName>
    <definedName name="س">#REF!</definedName>
    <definedName name="شغل">اليومية!$B$2:$B$4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اليومية!$B$3:$D$3</definedName>
    <definedName name="ي">#REF!</definedName>
    <definedName name="يومياتنتتا">[1]!Table5785184[[#All],[المجموع]]</definedName>
  </definedNames>
  <calcPr calcId="124519"/>
</workbook>
</file>

<file path=xl/calcChain.xml><?xml version="1.0" encoding="utf-8"?>
<calcChain xmlns="http://schemas.openxmlformats.org/spreadsheetml/2006/main">
  <c r="N34" i="93"/>
  <c r="M34"/>
  <c r="A34"/>
  <c r="N23"/>
  <c r="M23"/>
  <c r="A23"/>
  <c r="A25"/>
  <c r="M25"/>
  <c r="N25"/>
  <c r="M21"/>
  <c r="M22"/>
  <c r="M26"/>
  <c r="M24"/>
  <c r="M27"/>
  <c r="M28"/>
  <c r="M29"/>
  <c r="M30"/>
  <c r="M31"/>
  <c r="M32"/>
  <c r="M33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N21"/>
  <c r="N22"/>
  <c r="N26"/>
  <c r="N24"/>
  <c r="N27"/>
  <c r="N28"/>
  <c r="N29"/>
  <c r="N30"/>
  <c r="N31"/>
  <c r="N32"/>
  <c r="N33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E80"/>
  <c r="E81"/>
  <c r="E82"/>
  <c r="E83"/>
  <c r="E84"/>
  <c r="E85"/>
  <c r="E86"/>
  <c r="E87"/>
  <c r="E88"/>
  <c r="E89"/>
  <c r="E77"/>
  <c r="E78"/>
  <c r="E79"/>
  <c r="E76"/>
  <c r="A21"/>
  <c r="A22"/>
  <c r="A26"/>
  <c r="A24"/>
  <c r="A27"/>
  <c r="A28"/>
  <c r="A29"/>
  <c r="A30"/>
  <c r="A31"/>
  <c r="A32"/>
  <c r="A33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F95" l="1"/>
  <c r="G95"/>
  <c r="H95"/>
  <c r="E96"/>
  <c r="F96"/>
  <c r="G96"/>
  <c r="H96"/>
  <c r="E97"/>
  <c r="F97"/>
  <c r="G97"/>
  <c r="H97"/>
  <c r="E98"/>
  <c r="F98"/>
  <c r="G98"/>
  <c r="H98"/>
  <c r="E99"/>
  <c r="F99"/>
  <c r="G99"/>
  <c r="H99"/>
  <c r="E100"/>
  <c r="F100"/>
  <c r="G100"/>
  <c r="H100"/>
  <c r="F101"/>
  <c r="G101"/>
  <c r="H101"/>
  <c r="E102"/>
  <c r="F102"/>
  <c r="G102"/>
  <c r="H102"/>
  <c r="F103"/>
  <c r="G103"/>
  <c r="H103"/>
  <c r="F104"/>
  <c r="G104"/>
  <c r="H104"/>
  <c r="F105"/>
  <c r="G105"/>
  <c r="H105"/>
  <c r="F106"/>
  <c r="G106"/>
  <c r="H106"/>
  <c r="F107"/>
  <c r="G107"/>
  <c r="H107"/>
  <c r="F108"/>
  <c r="G108"/>
  <c r="H108"/>
  <c r="F109"/>
  <c r="G109"/>
  <c r="H109"/>
  <c r="F110"/>
  <c r="G110"/>
  <c r="H110"/>
  <c r="F111"/>
  <c r="G111"/>
  <c r="H111"/>
  <c r="F112"/>
  <c r="G112"/>
  <c r="H112"/>
  <c r="A11" l="1"/>
  <c r="J69" l="1"/>
  <c r="I69"/>
  <c r="E69"/>
  <c r="D69"/>
  <c r="N20"/>
  <c r="M20"/>
  <c r="A20"/>
  <c r="N19"/>
  <c r="M19"/>
  <c r="A19"/>
  <c r="N18"/>
  <c r="M18"/>
  <c r="A18"/>
  <c r="N17"/>
  <c r="M17"/>
  <c r="A17"/>
  <c r="N16"/>
  <c r="M16"/>
  <c r="A16"/>
  <c r="N15"/>
  <c r="M15"/>
  <c r="A15"/>
  <c r="N14"/>
  <c r="M14"/>
  <c r="A14"/>
  <c r="N13"/>
  <c r="M13"/>
  <c r="A13"/>
  <c r="N12"/>
  <c r="M12"/>
  <c r="A12"/>
  <c r="N11"/>
  <c r="M11"/>
  <c r="N7"/>
  <c r="R6" s="1"/>
  <c r="K7"/>
  <c r="G7"/>
  <c r="Q6"/>
  <c r="N69" l="1"/>
  <c r="M71" s="1"/>
  <c r="M69"/>
  <c r="M70" s="1"/>
  <c r="M73" l="1"/>
  <c r="M74" l="1"/>
  <c r="B90"/>
  <c r="B91" l="1"/>
  <c r="M93"/>
  <c r="C91" l="1"/>
  <c r="E91"/>
  <c r="E92" s="1"/>
  <c r="G91"/>
  <c r="G92" s="1"/>
  <c r="F93" s="1"/>
  <c r="I91"/>
  <c r="I92" s="1"/>
  <c r="D93" s="1"/>
  <c r="K91"/>
  <c r="K92" s="1"/>
  <c r="B93" s="1"/>
  <c r="D91"/>
  <c r="D92" s="1"/>
  <c r="F91"/>
  <c r="F92" s="1"/>
  <c r="H91"/>
  <c r="H92" s="1"/>
  <c r="E93" s="1"/>
  <c r="J91"/>
  <c r="J92" s="1"/>
  <c r="C93" s="1"/>
  <c r="H93" l="1"/>
  <c r="C92"/>
  <c r="K93" s="1"/>
  <c r="L93" s="1"/>
  <c r="I93"/>
  <c r="J93" s="1"/>
  <c r="G93" l="1"/>
  <c r="G90" s="1"/>
  <c r="F70" s="1"/>
</calcChain>
</file>

<file path=xl/comments1.xml><?xml version="1.0" encoding="utf-8"?>
<comments xmlns="http://schemas.openxmlformats.org/spreadsheetml/2006/main">
  <authors>
    <author>MAS</author>
  </authors>
  <commentList>
    <comment ref="B90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sharedStrings.xml><?xml version="1.0" encoding="utf-8"?>
<sst xmlns="http://schemas.openxmlformats.org/spreadsheetml/2006/main" count="167" uniqueCount="108">
  <si>
    <t>الرقم</t>
  </si>
  <si>
    <t>رقم الفاتورة</t>
  </si>
  <si>
    <t>المستلم</t>
  </si>
  <si>
    <t>ملاحظات</t>
  </si>
  <si>
    <t>السائق</t>
  </si>
  <si>
    <t>المصرف</t>
  </si>
  <si>
    <t>طباعة</t>
  </si>
  <si>
    <t>المصدر</t>
  </si>
  <si>
    <t>عمل</t>
  </si>
  <si>
    <t>رقم الشيك</t>
  </si>
  <si>
    <t>تاريخها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</si>
  <si>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</si>
  <si>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</si>
  <si>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</si>
  <si>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</si>
  <si>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</si>
  <si>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</si>
  <si>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</si>
  <si>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المحاسبة:</t>
  </si>
  <si>
    <t>US$</t>
  </si>
  <si>
    <t>التسديد</t>
  </si>
  <si>
    <t>دفع /
مرتجع</t>
  </si>
  <si>
    <t>المحترمة</t>
  </si>
  <si>
    <t>المحترمين</t>
  </si>
  <si>
    <t>المستلم:</t>
  </si>
  <si>
    <t>لا تعتبر أي فاتورة مسددة إلا بموجب إيصال رسمي من المؤسسة.</t>
  </si>
  <si>
    <t>الرصيـــد لبنانــــــــي:</t>
  </si>
  <si>
    <t>الإدارة غير مسؤولة عن أي نقص بالتسليم بعد الاستلام.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</si>
  <si>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</si>
  <si>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</si>
  <si>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</si>
  <si>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</si>
  <si>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</si>
  <si>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</si>
  <si>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</si>
  <si>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</si>
  <si>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</si>
  <si>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</si>
  <si>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</si>
  <si>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</si>
  <si>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</si>
  <si>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</si>
  <si>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</si>
  <si>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</si>
  <si>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</si>
  <si>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</si>
  <si>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</si>
  <si>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</si>
  <si>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</si>
  <si>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</si>
  <si>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</si>
  <si>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</si>
  <si>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دولار أمريكي</t>
  </si>
  <si>
    <t>واحد</t>
  </si>
  <si>
    <t>عشرة</t>
  </si>
  <si>
    <t>مائة</t>
  </si>
  <si>
    <t>ألف</t>
  </si>
  <si>
    <t>مليون</t>
  </si>
  <si>
    <t>مليار</t>
  </si>
  <si>
    <t>اثنان</t>
  </si>
  <si>
    <t>عشرون</t>
  </si>
  <si>
    <t>مائتان</t>
  </si>
  <si>
    <t>ثلاثة</t>
  </si>
  <si>
    <t>ثلاثون</t>
  </si>
  <si>
    <t>أربعة</t>
  </si>
  <si>
    <t>أربعون</t>
  </si>
  <si>
    <t>خمسة</t>
  </si>
  <si>
    <t>خمسون</t>
  </si>
  <si>
    <t>ستة</t>
  </si>
  <si>
    <t>ستون</t>
  </si>
  <si>
    <t>سبعة</t>
  </si>
  <si>
    <t>سبعون</t>
  </si>
  <si>
    <t>ثمانية</t>
  </si>
  <si>
    <t>ثمانون</t>
  </si>
  <si>
    <t>تسعة</t>
  </si>
  <si>
    <t>تسعون</t>
  </si>
  <si>
    <t>أحد عشر</t>
  </si>
  <si>
    <t>اثنا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</si>
  <si>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</si>
  <si>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</si>
  <si>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</si>
  <si>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</si>
  <si>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</si>
  <si>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</si>
  <si>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</si>
  <si>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سنتات</t>
  </si>
  <si>
    <t>سنت</t>
  </si>
  <si>
    <t>ثمانمائة</t>
  </si>
  <si>
    <t>دولاراتٍ أمريكية</t>
  </si>
  <si>
    <t>بودرة</t>
  </si>
  <si>
    <t>م مكعب</t>
  </si>
  <si>
    <t>ترابة</t>
  </si>
  <si>
    <t>شوال</t>
  </si>
  <si>
    <t>ديفنول</t>
  </si>
  <si>
    <t>رمل</t>
  </si>
  <si>
    <t>شغل رفش</t>
  </si>
  <si>
    <t>ساعة</t>
  </si>
  <si>
    <t>سرك وبودرة</t>
  </si>
  <si>
    <t>نقلة</t>
  </si>
  <si>
    <t>أحمد محمد</t>
  </si>
  <si>
    <t>مبلغ نقدي 20$ دفعة من الحساب</t>
  </si>
  <si>
    <t>دفعة نقداً</t>
  </si>
  <si>
    <t>علي خالد</t>
  </si>
  <si>
    <t>س ع</t>
  </si>
  <si>
    <t>ك ن</t>
  </si>
  <si>
    <t>مبلغ نقدي 500$ دفعة من الحساب</t>
  </si>
  <si>
    <t>سعيد عمر</t>
  </si>
  <si>
    <t>خالد أحمد علي</t>
  </si>
</sst>
</file>

<file path=xl/styles.xml><?xml version="1.0" encoding="utf-8"?>
<styleSheet xmlns="http://schemas.openxmlformats.org/spreadsheetml/2006/main">
  <numFmts count="9">
    <numFmt numFmtId="44" formatCode="_-&quot;$&quot;\ * #,##0.00_-;_-&quot;$&quot;\ * #,##0.00\-;_-&quot;$&quot;\ 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010000]yyyy/mm/dd;@"/>
    <numFmt numFmtId="167" formatCode="[$$-409]#,##0.00"/>
    <numFmt numFmtId="168" formatCode="&quot;$&quot;\ #,##0.00_-"/>
    <numFmt numFmtId="169" formatCode="[$-F800]dddd\,\ mmmm\ dd\,\ yyyy"/>
    <numFmt numFmtId="170" formatCode="[$-1010000]yyyy/mm/dd;@"/>
    <numFmt numFmtId="171" formatCode="_-[$ل.ل.‏-3001]\ * #,##0_-;_-[$ل.ل.‏-3001]\ * #,##0\-;_-[$ل.ل.‏-3001]\ * &quot;-&quot;_-;_-@_-"/>
  </numFmts>
  <fonts count="49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name val="Times New Roman"/>
      <family val="2"/>
      <charset val="178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Times New Roman"/>
    </font>
    <font>
      <sz val="11"/>
      <color theme="1"/>
      <name val="Times New Roman"/>
    </font>
    <font>
      <sz val="11"/>
      <name val="Times New Roman"/>
    </font>
    <font>
      <b/>
      <sz val="11"/>
      <color theme="3" tint="0.39997558519241921"/>
      <name val="Times New Roman"/>
    </font>
    <font>
      <b/>
      <sz val="11"/>
      <color theme="7" tint="-0.249977111117893"/>
      <name val="Times New Roman"/>
    </font>
    <font>
      <b/>
      <sz val="11"/>
      <color rgb="FF3F3F3F"/>
      <name val="Times New Roman"/>
    </font>
    <font>
      <b/>
      <sz val="11"/>
      <name val="Times New Roman"/>
    </font>
    <font>
      <sz val="11"/>
      <color rgb="FF000000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</borders>
  <cellStyleXfs count="374">
    <xf numFmtId="0" fontId="0" fillId="0" borderId="0"/>
    <xf numFmtId="0" fontId="15" fillId="0" borderId="0"/>
    <xf numFmtId="166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6" fillId="3" borderId="9" applyNumberFormat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2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26" fillId="3" borderId="9" applyNumberFormat="0" applyAlignment="0" applyProtection="0"/>
    <xf numFmtId="0" fontId="29" fillId="3" borderId="13" applyNumberFormat="0" applyAlignment="0" applyProtection="0"/>
    <xf numFmtId="0" fontId="15" fillId="0" borderId="0"/>
    <xf numFmtId="0" fontId="30" fillId="0" borderId="0"/>
    <xf numFmtId="0" fontId="26" fillId="3" borderId="9" applyNumberFormat="0" applyAlignment="0" applyProtection="0"/>
    <xf numFmtId="0" fontId="29" fillId="3" borderId="13" applyNumberFormat="0" applyAlignment="0" applyProtection="0"/>
    <xf numFmtId="0" fontId="12" fillId="6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166" fontId="16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7" fillId="6" borderId="0" applyNumberFormat="0" applyBorder="0" applyAlignment="0" applyProtection="0"/>
    <xf numFmtId="0" fontId="7" fillId="0" borderId="0"/>
    <xf numFmtId="0" fontId="17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26" fillId="3" borderId="9" applyNumberFormat="0" applyAlignment="0" applyProtection="0"/>
    <xf numFmtId="0" fontId="5" fillId="0" borderId="0"/>
    <xf numFmtId="0" fontId="6" fillId="6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6" borderId="0" applyNumberFormat="0" applyBorder="0" applyAlignment="0" applyProtection="0"/>
    <xf numFmtId="0" fontId="6" fillId="0" borderId="0"/>
    <xf numFmtId="0" fontId="6" fillId="6" borderId="0" applyNumberFormat="0" applyBorder="0" applyAlignment="0" applyProtection="0"/>
    <xf numFmtId="0" fontId="6" fillId="0" borderId="0"/>
    <xf numFmtId="0" fontId="17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/>
    <xf numFmtId="0" fontId="4" fillId="6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6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0" borderId="0"/>
    <xf numFmtId="0" fontId="17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5" fillId="0" borderId="0"/>
    <xf numFmtId="0" fontId="2" fillId="6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18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Border="1"/>
    <xf numFmtId="0" fontId="24" fillId="0" borderId="0" xfId="0" applyFont="1"/>
    <xf numFmtId="0" fontId="18" fillId="0" borderId="0" xfId="0" applyFont="1" applyBorder="1"/>
    <xf numFmtId="0" fontId="24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69" fontId="18" fillId="0" borderId="0" xfId="0" applyNumberFormat="1" applyFont="1"/>
    <xf numFmtId="0" fontId="24" fillId="0" borderId="7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5" xfId="0" applyBorder="1"/>
    <xf numFmtId="0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167" fontId="24" fillId="0" borderId="2" xfId="0" applyNumberFormat="1" applyFont="1" applyFill="1" applyBorder="1" applyAlignment="1">
      <alignment horizontal="center" vertical="center" shrinkToFit="1"/>
    </xf>
    <xf numFmtId="166" fontId="23" fillId="0" borderId="2" xfId="0" applyNumberFormat="1" applyFont="1" applyFill="1" applyBorder="1" applyAlignment="1">
      <alignment horizontal="center" vertical="center" shrinkToFit="1"/>
    </xf>
    <xf numFmtId="164" fontId="23" fillId="0" borderId="2" xfId="0" applyNumberFormat="1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shrinkToFit="1"/>
    </xf>
    <xf numFmtId="49" fontId="23" fillId="0" borderId="2" xfId="0" applyNumberFormat="1" applyFont="1" applyFill="1" applyBorder="1" applyAlignment="1">
      <alignment horizontal="center" vertical="center" shrinkToFit="1"/>
    </xf>
    <xf numFmtId="170" fontId="23" fillId="0" borderId="2" xfId="0" applyNumberFormat="1" applyFont="1" applyFill="1" applyBorder="1" applyAlignment="1">
      <alignment horizontal="center" vertical="center" shrinkToFit="1"/>
    </xf>
    <xf numFmtId="0" fontId="23" fillId="0" borderId="6" xfId="0" applyFont="1" applyFill="1" applyBorder="1" applyAlignment="1">
      <alignment horizontal="center" vertical="center" shrinkToFit="1"/>
    </xf>
    <xf numFmtId="0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167" fontId="24" fillId="0" borderId="1" xfId="0" applyNumberFormat="1" applyFont="1" applyFill="1" applyBorder="1" applyAlignment="1">
      <alignment horizontal="center" vertical="center" shrinkToFit="1"/>
    </xf>
    <xf numFmtId="166" fontId="23" fillId="0" borderId="1" xfId="0" applyNumberFormat="1" applyFont="1" applyFill="1" applyBorder="1" applyAlignment="1">
      <alignment horizontal="center" vertical="center" shrinkToFit="1"/>
    </xf>
    <xf numFmtId="164" fontId="23" fillId="0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49" fontId="23" fillId="0" borderId="1" xfId="0" applyNumberFormat="1" applyFont="1" applyFill="1" applyBorder="1" applyAlignment="1">
      <alignment horizontal="center" vertical="center" shrinkToFit="1"/>
    </xf>
    <xf numFmtId="170" fontId="23" fillId="0" borderId="1" xfId="0" applyNumberFormat="1" applyFont="1" applyFill="1" applyBorder="1" applyAlignment="1">
      <alignment horizontal="center" vertical="center" shrinkToFit="1"/>
    </xf>
    <xf numFmtId="0" fontId="23" fillId="0" borderId="4" xfId="0" applyFont="1" applyFill="1" applyBorder="1" applyAlignment="1">
      <alignment horizontal="center" vertical="center" shrinkToFit="1"/>
    </xf>
    <xf numFmtId="170" fontId="24" fillId="0" borderId="2" xfId="0" applyNumberFormat="1" applyFont="1" applyFill="1" applyBorder="1" applyAlignment="1">
      <alignment horizontal="center" vertical="center" shrinkToFit="1"/>
    </xf>
    <xf numFmtId="170" fontId="24" fillId="0" borderId="1" xfId="0" applyNumberFormat="1" applyFont="1" applyFill="1" applyBorder="1" applyAlignment="1">
      <alignment horizontal="center" vertical="center" shrinkToFit="1"/>
    </xf>
    <xf numFmtId="0" fontId="24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fill" vertical="center"/>
    </xf>
    <xf numFmtId="164" fontId="21" fillId="0" borderId="1" xfId="20" applyNumberFormat="1" applyFont="1" applyFill="1" applyBorder="1" applyAlignment="1">
      <alignment horizontal="center" vertical="center" shrinkToFit="1"/>
    </xf>
    <xf numFmtId="164" fontId="21" fillId="0" borderId="2" xfId="20" applyNumberFormat="1" applyFont="1" applyFill="1" applyBorder="1" applyAlignment="1">
      <alignment horizontal="center" vertical="center" shrinkToFit="1"/>
    </xf>
    <xf numFmtId="0" fontId="18" fillId="0" borderId="15" xfId="0" applyFont="1" applyBorder="1"/>
    <xf numFmtId="170" fontId="34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4" fillId="0" borderId="0" xfId="0" applyFont="1" applyAlignment="1">
      <alignment horizontal="center" vertical="center"/>
    </xf>
    <xf numFmtId="0" fontId="21" fillId="0" borderId="0" xfId="0" applyFont="1" applyAlignment="1">
      <alignment horizontal="left" shrinkToFit="1"/>
    </xf>
    <xf numFmtId="0" fontId="24" fillId="8" borderId="16" xfId="0" applyFont="1" applyFill="1" applyBorder="1" applyAlignment="1">
      <alignment horizontal="center" vertical="center" wrapText="1"/>
    </xf>
    <xf numFmtId="170" fontId="24" fillId="0" borderId="3" xfId="0" applyNumberFormat="1" applyFont="1" applyFill="1" applyBorder="1" applyAlignment="1">
      <alignment horizontal="center" vertical="center" shrinkToFit="1"/>
    </xf>
    <xf numFmtId="166" fontId="23" fillId="0" borderId="3" xfId="0" applyNumberFormat="1" applyFont="1" applyFill="1" applyBorder="1" applyAlignment="1">
      <alignment horizontal="center" vertical="center" shrinkToFit="1"/>
    </xf>
    <xf numFmtId="164" fontId="23" fillId="0" borderId="3" xfId="0" applyNumberFormat="1" applyFont="1" applyFill="1" applyBorder="1" applyAlignment="1">
      <alignment horizontal="center" vertical="center" shrinkToFit="1"/>
    </xf>
    <xf numFmtId="164" fontId="21" fillId="0" borderId="3" xfId="20" applyNumberFormat="1" applyFont="1" applyFill="1" applyBorder="1" applyAlignment="1">
      <alignment horizontal="center" vertical="center" shrinkToFit="1"/>
    </xf>
    <xf numFmtId="0" fontId="23" fillId="0" borderId="3" xfId="0" applyFont="1" applyFill="1" applyBorder="1" applyAlignment="1">
      <alignment horizontal="center" vertical="center" shrinkToFit="1"/>
    </xf>
    <xf numFmtId="49" fontId="23" fillId="0" borderId="3" xfId="0" applyNumberFormat="1" applyFont="1" applyFill="1" applyBorder="1" applyAlignment="1">
      <alignment horizontal="center" vertical="center" shrinkToFit="1"/>
    </xf>
    <xf numFmtId="170" fontId="23" fillId="0" borderId="3" xfId="0" applyNumberFormat="1" applyFont="1" applyFill="1" applyBorder="1" applyAlignment="1">
      <alignment horizontal="center" vertical="center" shrinkToFit="1"/>
    </xf>
    <xf numFmtId="0" fontId="23" fillId="0" borderId="5" xfId="0" applyFont="1" applyFill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/>
    </xf>
    <xf numFmtId="170" fontId="19" fillId="0" borderId="17" xfId="0" applyNumberFormat="1" applyFont="1" applyBorder="1" applyAlignment="1">
      <alignment horizontal="center" vertical="center"/>
    </xf>
    <xf numFmtId="0" fontId="18" fillId="0" borderId="0" xfId="0" applyFont="1" applyAlignment="1">
      <alignment shrinkToFit="1"/>
    </xf>
    <xf numFmtId="0" fontId="24" fillId="0" borderId="2" xfId="0" applyNumberFormat="1" applyFont="1" applyFill="1" applyBorder="1" applyAlignment="1">
      <alignment horizontal="right" vertical="center" shrinkToFit="1"/>
    </xf>
    <xf numFmtId="0" fontId="24" fillId="0" borderId="1" xfId="0" applyNumberFormat="1" applyFont="1" applyFill="1" applyBorder="1" applyAlignment="1">
      <alignment horizontal="right" vertical="center" shrinkToFit="1"/>
    </xf>
    <xf numFmtId="0" fontId="24" fillId="3" borderId="1" xfId="19" applyNumberFormat="1" applyFont="1" applyFill="1" applyBorder="1" applyAlignment="1">
      <alignment horizontal="right" vertical="center" shrinkToFit="1"/>
    </xf>
    <xf numFmtId="0" fontId="3" fillId="4" borderId="1" xfId="21" applyNumberFormat="1" applyFont="1" applyFill="1" applyBorder="1" applyAlignment="1">
      <alignment horizontal="center" vertical="center" shrinkToFit="1"/>
    </xf>
    <xf numFmtId="49" fontId="3" fillId="0" borderId="1" xfId="21" applyNumberFormat="1" applyFont="1" applyFill="1" applyBorder="1" applyAlignment="1">
      <alignment horizontal="center" vertical="center" shrinkToFit="1"/>
    </xf>
    <xf numFmtId="0" fontId="3" fillId="0" borderId="1" xfId="21" applyNumberFormat="1" applyFont="1" applyFill="1" applyBorder="1" applyAlignment="1">
      <alignment horizontal="center" vertical="center" shrinkToFit="1"/>
    </xf>
    <xf numFmtId="164" fontId="32" fillId="3" borderId="2" xfId="15" applyNumberFormat="1" applyFont="1" applyFill="1" applyBorder="1" applyAlignment="1">
      <alignment horizontal="center" vertical="center" shrinkToFit="1"/>
    </xf>
    <xf numFmtId="0" fontId="26" fillId="0" borderId="2" xfId="4" applyNumberFormat="1" applyFont="1" applyFill="1" applyBorder="1" applyAlignment="1">
      <alignment horizontal="center" vertical="center" shrinkToFit="1"/>
    </xf>
    <xf numFmtId="164" fontId="32" fillId="3" borderId="1" xfId="15" applyNumberFormat="1" applyFont="1" applyFill="1" applyBorder="1" applyAlignment="1">
      <alignment horizontal="center" vertical="center" shrinkToFit="1"/>
    </xf>
    <xf numFmtId="0" fontId="26" fillId="0" borderId="1" xfId="4" applyNumberFormat="1" applyFont="1" applyFill="1" applyBorder="1" applyAlignment="1">
      <alignment horizontal="center" vertical="center" shrinkToFit="1"/>
    </xf>
    <xf numFmtId="0" fontId="31" fillId="3" borderId="3" xfId="4" applyNumberFormat="1" applyFont="1" applyFill="1" applyBorder="1" applyAlignment="1">
      <alignment horizontal="center" vertical="center" shrinkToFit="1"/>
    </xf>
    <xf numFmtId="0" fontId="3" fillId="4" borderId="3" xfId="21" applyNumberFormat="1" applyFont="1" applyFill="1" applyBorder="1" applyAlignment="1">
      <alignment horizontal="center" vertical="center" shrinkToFit="1"/>
    </xf>
    <xf numFmtId="49" fontId="3" fillId="0" borderId="3" xfId="21" applyNumberFormat="1" applyFont="1" applyFill="1" applyBorder="1" applyAlignment="1">
      <alignment horizontal="center" vertical="center" shrinkToFit="1"/>
    </xf>
    <xf numFmtId="0" fontId="3" fillId="0" borderId="3" xfId="21" applyNumberFormat="1" applyFont="1" applyFill="1" applyBorder="1" applyAlignment="1">
      <alignment horizontal="center" vertical="center" shrinkToFit="1"/>
    </xf>
    <xf numFmtId="164" fontId="32" fillId="3" borderId="3" xfId="15" applyNumberFormat="1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33" fillId="8" borderId="19" xfId="10" applyFont="1" applyFill="1" applyBorder="1" applyAlignment="1">
      <alignment horizontal="center" vertical="center"/>
    </xf>
    <xf numFmtId="0" fontId="33" fillId="8" borderId="18" xfId="10" applyFont="1" applyFill="1" applyBorder="1" applyAlignment="1">
      <alignment horizontal="center" vertical="center"/>
    </xf>
    <xf numFmtId="0" fontId="33" fillId="8" borderId="18" xfId="10" applyFont="1" applyFill="1" applyBorder="1" applyAlignment="1">
      <alignment horizontal="center" vertical="center" wrapText="1"/>
    </xf>
    <xf numFmtId="0" fontId="36" fillId="8" borderId="18" xfId="10" applyFont="1" applyFill="1" applyBorder="1" applyAlignment="1">
      <alignment horizontal="center" vertical="center" wrapText="1"/>
    </xf>
    <xf numFmtId="164" fontId="33" fillId="8" borderId="18" xfId="10" applyNumberFormat="1" applyFont="1" applyFill="1" applyBorder="1" applyAlignment="1">
      <alignment horizontal="center" vertical="center"/>
    </xf>
    <xf numFmtId="166" fontId="33" fillId="8" borderId="18" xfId="10" applyNumberFormat="1" applyFont="1" applyFill="1" applyBorder="1" applyAlignment="1">
      <alignment horizontal="center" vertical="center"/>
    </xf>
    <xf numFmtId="164" fontId="33" fillId="8" borderId="20" xfId="10" applyNumberFormat="1" applyFont="1" applyFill="1" applyBorder="1" applyAlignment="1">
      <alignment horizontal="center" vertical="center"/>
    </xf>
    <xf numFmtId="164" fontId="23" fillId="8" borderId="20" xfId="1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4" fillId="0" borderId="8" xfId="0" applyNumberFormat="1" applyFont="1" applyFill="1" applyBorder="1" applyAlignment="1">
      <alignment horizontal="center" vertical="center"/>
    </xf>
    <xf numFmtId="0" fontId="28" fillId="0" borderId="8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168" fontId="24" fillId="0" borderId="8" xfId="0" applyNumberFormat="1" applyFont="1" applyFill="1" applyBorder="1" applyAlignment="1">
      <alignment horizontal="right" vertical="center" shrinkToFit="1"/>
    </xf>
    <xf numFmtId="0" fontId="18" fillId="0" borderId="0" xfId="0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24" fillId="0" borderId="0" xfId="0" applyFont="1" applyBorder="1"/>
    <xf numFmtId="0" fontId="21" fillId="0" borderId="0" xfId="0" applyFont="1" applyAlignment="1">
      <alignment horizontal="center" vertical="center"/>
    </xf>
    <xf numFmtId="165" fontId="21" fillId="0" borderId="0" xfId="19" applyFont="1" applyAlignment="1">
      <alignment horizontal="center" vertical="center"/>
    </xf>
    <xf numFmtId="0" fontId="23" fillId="0" borderId="1" xfId="0" applyFont="1" applyBorder="1" applyAlignment="1">
      <alignment horizontal="left"/>
    </xf>
    <xf numFmtId="0" fontId="21" fillId="0" borderId="1" xfId="0" applyFont="1" applyBorder="1" applyAlignment="1">
      <alignment horizontal="right"/>
    </xf>
    <xf numFmtId="2" fontId="0" fillId="9" borderId="0" xfId="0" applyNumberFormat="1" applyFill="1"/>
    <xf numFmtId="0" fontId="0" fillId="10" borderId="0" xfId="0" applyFill="1"/>
    <xf numFmtId="0" fontId="38" fillId="0" borderId="0" xfId="0" applyFont="1"/>
    <xf numFmtId="14" fontId="18" fillId="0" borderId="0" xfId="0" applyNumberFormat="1" applyFont="1"/>
    <xf numFmtId="0" fontId="43" fillId="0" borderId="1" xfId="0" applyFont="1" applyFill="1" applyBorder="1" applyAlignment="1">
      <alignment horizontal="center" vertical="center"/>
    </xf>
    <xf numFmtId="0" fontId="44" fillId="11" borderId="1" xfId="4" applyNumberFormat="1" applyFont="1" applyFill="1" applyBorder="1" applyAlignment="1">
      <alignment horizontal="center" vertical="center" shrinkToFit="1"/>
    </xf>
    <xf numFmtId="0" fontId="42" fillId="4" borderId="1" xfId="21" applyNumberFormat="1" applyFont="1" applyFill="1" applyBorder="1" applyAlignment="1">
      <alignment horizontal="center" vertical="center" shrinkToFit="1"/>
    </xf>
    <xf numFmtId="49" fontId="42" fillId="0" borderId="1" xfId="21" applyNumberFormat="1" applyFont="1" applyFill="1" applyBorder="1" applyAlignment="1">
      <alignment horizontal="center" vertical="center" shrinkToFit="1"/>
    </xf>
    <xf numFmtId="0" fontId="42" fillId="0" borderId="1" xfId="21" applyNumberFormat="1" applyFont="1" applyFill="1" applyBorder="1" applyAlignment="1">
      <alignment horizontal="center" vertical="center" shrinkToFit="1"/>
    </xf>
    <xf numFmtId="0" fontId="43" fillId="0" borderId="1" xfId="0" applyNumberFormat="1" applyFont="1" applyFill="1" applyBorder="1" applyAlignment="1">
      <alignment horizontal="center" vertical="center" shrinkToFit="1"/>
    </xf>
    <xf numFmtId="0" fontId="43" fillId="0" borderId="1" xfId="0" applyNumberFormat="1" applyFont="1" applyFill="1" applyBorder="1" applyAlignment="1">
      <alignment horizontal="right" vertical="center" shrinkToFit="1"/>
    </xf>
    <xf numFmtId="170" fontId="43" fillId="0" borderId="1" xfId="0" applyNumberFormat="1" applyFont="1" applyFill="1" applyBorder="1" applyAlignment="1">
      <alignment horizontal="center" vertical="center" shrinkToFit="1"/>
    </xf>
    <xf numFmtId="0" fontId="43" fillId="11" borderId="1" xfId="19" applyNumberFormat="1" applyFont="1" applyFill="1" applyBorder="1" applyAlignment="1">
      <alignment horizontal="right" vertical="center" shrinkToFit="1"/>
    </xf>
    <xf numFmtId="164" fontId="45" fillId="11" borderId="1" xfId="15" applyNumberFormat="1" applyFont="1" applyFill="1" applyBorder="1" applyAlignment="1">
      <alignment horizontal="center" vertical="center" shrinkToFit="1"/>
    </xf>
    <xf numFmtId="0" fontId="46" fillId="0" borderId="1" xfId="4" applyNumberFormat="1" applyFont="1" applyFill="1" applyBorder="1" applyAlignment="1">
      <alignment horizontal="center" vertical="center" shrinkToFit="1"/>
    </xf>
    <xf numFmtId="166" fontId="47" fillId="0" borderId="1" xfId="0" applyNumberFormat="1" applyFont="1" applyFill="1" applyBorder="1" applyAlignment="1">
      <alignment horizontal="center" vertical="center" shrinkToFit="1"/>
    </xf>
    <xf numFmtId="164" fontId="47" fillId="0" borderId="1" xfId="0" applyNumberFormat="1" applyFont="1" applyFill="1" applyBorder="1" applyAlignment="1">
      <alignment horizontal="center" vertical="center" shrinkToFit="1"/>
    </xf>
    <xf numFmtId="164" fontId="41" fillId="0" borderId="1" xfId="20" applyNumberFormat="1" applyFont="1" applyFill="1" applyBorder="1" applyAlignment="1">
      <alignment horizontal="center" vertical="center" shrinkToFit="1"/>
    </xf>
    <xf numFmtId="0" fontId="47" fillId="0" borderId="1" xfId="0" applyFont="1" applyFill="1" applyBorder="1" applyAlignment="1">
      <alignment horizontal="center" vertical="center" shrinkToFit="1"/>
    </xf>
    <xf numFmtId="49" fontId="47" fillId="0" borderId="1" xfId="0" applyNumberFormat="1" applyFont="1" applyFill="1" applyBorder="1" applyAlignment="1">
      <alignment horizontal="center" vertical="center" shrinkToFit="1"/>
    </xf>
    <xf numFmtId="170" fontId="47" fillId="0" borderId="1" xfId="0" applyNumberFormat="1" applyFont="1" applyFill="1" applyBorder="1" applyAlignment="1">
      <alignment horizontal="center" vertical="center" shrinkToFit="1"/>
    </xf>
    <xf numFmtId="0" fontId="47" fillId="0" borderId="4" xfId="0" applyFont="1" applyFill="1" applyBorder="1" applyAlignment="1">
      <alignment horizontal="center" vertical="center" shrinkToFit="1"/>
    </xf>
    <xf numFmtId="0" fontId="48" fillId="0" borderId="4" xfId="0" applyFont="1" applyFill="1" applyBorder="1" applyAlignment="1">
      <alignment horizontal="center" vertical="center"/>
    </xf>
    <xf numFmtId="0" fontId="43" fillId="0" borderId="7" xfId="0" applyFont="1" applyFill="1" applyBorder="1" applyAlignment="1">
      <alignment horizontal="center" vertical="center"/>
    </xf>
    <xf numFmtId="0" fontId="18" fillId="0" borderId="1" xfId="21" applyNumberFormat="1" applyFont="1" applyFill="1" applyBorder="1" applyAlignment="1">
      <alignment horizontal="center" vertical="center" shrinkToFit="1"/>
    </xf>
    <xf numFmtId="0" fontId="37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164" fontId="0" fillId="0" borderId="0" xfId="3" applyNumberFormat="1" applyFont="1" applyAlignment="1">
      <alignment horizontal="center"/>
    </xf>
    <xf numFmtId="44" fontId="25" fillId="0" borderId="0" xfId="3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right" vertical="center"/>
    </xf>
    <xf numFmtId="171" fontId="0" fillId="0" borderId="0" xfId="3" applyNumberFormat="1" applyFont="1" applyAlignment="1">
      <alignment horizontal="center"/>
    </xf>
    <xf numFmtId="0" fontId="21" fillId="0" borderId="0" xfId="0" applyFont="1" applyAlignment="1">
      <alignment horizontal="center" shrinkToFit="1"/>
    </xf>
    <xf numFmtId="0" fontId="22" fillId="0" borderId="14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2" fillId="0" borderId="0" xfId="0" applyFont="1" applyBorder="1" applyAlignment="1">
      <alignment horizontal="left" vertical="center"/>
    </xf>
    <xf numFmtId="164" fontId="0" fillId="0" borderId="0" xfId="3" applyNumberFormat="1" applyFont="1" applyBorder="1" applyAlignment="1">
      <alignment horizontal="center"/>
    </xf>
    <xf numFmtId="0" fontId="31" fillId="11" borderId="1" xfId="4" applyNumberFormat="1" applyFont="1" applyFill="1" applyBorder="1" applyAlignment="1">
      <alignment horizontal="center" vertical="center" shrinkToFit="1"/>
    </xf>
  </cellXfs>
  <cellStyles count="374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2 2 2" xfId="196"/>
    <cellStyle name="20% - تمييز1 2 2 2 2 3" xfId="197"/>
    <cellStyle name="20% - تمييز1 2 2 2 3" xfId="142"/>
    <cellStyle name="20% - تمييز1 2 2 2 3 2" xfId="198"/>
    <cellStyle name="20% - تمييز1 2 2 2 4" xfId="199"/>
    <cellStyle name="20% - تمييز1 2 2 3" xfId="74"/>
    <cellStyle name="20% - تمييز1 2 2 3 2" xfId="164"/>
    <cellStyle name="20% - تمييز1 2 2 3 2 2" xfId="200"/>
    <cellStyle name="20% - تمييز1 2 2 3 3" xfId="201"/>
    <cellStyle name="20% - تمييز1 2 2 4" xfId="120"/>
    <cellStyle name="20% - تمييز1 2 2 4 2" xfId="202"/>
    <cellStyle name="20% - تمييز1 2 2 5" xfId="203"/>
    <cellStyle name="20% - تمييز1 2 3" xfId="39"/>
    <cellStyle name="20% - تمييز1 2 3 2" xfId="87"/>
    <cellStyle name="20% - تمييز1 2 3 2 2" xfId="177"/>
    <cellStyle name="20% - تمييز1 2 3 2 2 2" xfId="204"/>
    <cellStyle name="20% - تمييز1 2 3 2 3" xfId="205"/>
    <cellStyle name="20% - تمييز1 2 3 3" xfId="133"/>
    <cellStyle name="20% - تمييز1 2 3 3 2" xfId="206"/>
    <cellStyle name="20% - تمييز1 2 3 4" xfId="207"/>
    <cellStyle name="20% - تمييز1 2 4" xfId="63"/>
    <cellStyle name="20% - تمييز1 2 4 2" xfId="154"/>
    <cellStyle name="20% - تمييز1 2 4 2 2" xfId="208"/>
    <cellStyle name="20% - تمييز1 2 4 3" xfId="209"/>
    <cellStyle name="20% - تمييز1 2 5" xfId="109"/>
    <cellStyle name="20% - تمييز1 2 5 2" xfId="210"/>
    <cellStyle name="20% - تمييز1 2 6" xfId="211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2 2 2" xfId="212"/>
    <cellStyle name="20% - تمييز3 2 2 2 2 3" xfId="213"/>
    <cellStyle name="20% - تمييز3 2 2 2 3" xfId="132"/>
    <cellStyle name="20% - تمييز3 2 2 2 3 2" xfId="214"/>
    <cellStyle name="20% - تمييز3 2 2 2 4" xfId="215"/>
    <cellStyle name="20% - تمييز3 2 2 3" xfId="73"/>
    <cellStyle name="20% - تمييز3 2 2 3 2" xfId="163"/>
    <cellStyle name="20% - تمييز3 2 2 3 2 2" xfId="216"/>
    <cellStyle name="20% - تمييز3 2 2 3 3" xfId="217"/>
    <cellStyle name="20% - تمييز3 2 2 4" xfId="119"/>
    <cellStyle name="20% - تمييز3 2 2 4 2" xfId="218"/>
    <cellStyle name="20% - تمييز3 2 2 5" xfId="219"/>
    <cellStyle name="20% - تمييز3 2 3" xfId="62"/>
    <cellStyle name="20% - تمييز3 2 3 2" xfId="153"/>
    <cellStyle name="20% - تمييز3 2 3 2 2" xfId="220"/>
    <cellStyle name="20% - تمييز3 2 3 3" xfId="221"/>
    <cellStyle name="20% - تمييز3 2 4" xfId="108"/>
    <cellStyle name="20% - تمييز3 2 4 2" xfId="222"/>
    <cellStyle name="20% - تمييز3 2 5" xfId="223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2 2 2" xfId="224"/>
    <cellStyle name="20% - تمييز3 3 2 2 2 3" xfId="225"/>
    <cellStyle name="20% - تمييز3 3 2 2 3" xfId="144"/>
    <cellStyle name="20% - تمييز3 3 2 2 3 2" xfId="226"/>
    <cellStyle name="20% - تمييز3 3 2 2 4" xfId="227"/>
    <cellStyle name="20% - تمييز3 3 2 3" xfId="76"/>
    <cellStyle name="20% - تمييز3 3 2 3 2" xfId="166"/>
    <cellStyle name="20% - تمييز3 3 2 3 2 2" xfId="228"/>
    <cellStyle name="20% - تمييز3 3 2 3 3" xfId="229"/>
    <cellStyle name="20% - تمييز3 3 2 4" xfId="122"/>
    <cellStyle name="20% - تمييز3 3 2 4 2" xfId="230"/>
    <cellStyle name="20% - تمييز3 3 2 5" xfId="231"/>
    <cellStyle name="20% - تمييز3 3 3" xfId="41"/>
    <cellStyle name="20% - تمييز3 3 3 2" xfId="89"/>
    <cellStyle name="20% - تمييز3 3 3 2 2" xfId="179"/>
    <cellStyle name="20% - تمييز3 3 3 2 2 2" xfId="232"/>
    <cellStyle name="20% - تمييز3 3 3 2 3" xfId="233"/>
    <cellStyle name="20% - تمييز3 3 3 3" xfId="135"/>
    <cellStyle name="20% - تمييز3 3 3 3 2" xfId="234"/>
    <cellStyle name="20% - تمييز3 3 3 4" xfId="235"/>
    <cellStyle name="20% - تمييز3 3 4" xfId="65"/>
    <cellStyle name="20% - تمييز3 3 4 2" xfId="156"/>
    <cellStyle name="20% - تمييز3 3 4 2 2" xfId="236"/>
    <cellStyle name="20% - تمييز3 3 4 3" xfId="237"/>
    <cellStyle name="20% - تمييز3 3 5" xfId="111"/>
    <cellStyle name="20% - تمييز3 3 5 2" xfId="238"/>
    <cellStyle name="20% - تمييز3 3 6" xfId="239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2 2 2" xfId="240"/>
    <cellStyle name="20% - تمييز3 4 2 2 2 3" xfId="241"/>
    <cellStyle name="20% - تمييز3 4 2 2 3" xfId="145"/>
    <cellStyle name="20% - تمييز3 4 2 2 3 2" xfId="242"/>
    <cellStyle name="20% - تمييز3 4 2 2 4" xfId="243"/>
    <cellStyle name="20% - تمييز3 4 2 3" xfId="77"/>
    <cellStyle name="20% - تمييز3 4 2 3 2" xfId="167"/>
    <cellStyle name="20% - تمييز3 4 2 3 2 2" xfId="244"/>
    <cellStyle name="20% - تمييز3 4 2 3 3" xfId="245"/>
    <cellStyle name="20% - تمييز3 4 2 4" xfId="123"/>
    <cellStyle name="20% - تمييز3 4 2 4 2" xfId="246"/>
    <cellStyle name="20% - تمييز3 4 2 5" xfId="247"/>
    <cellStyle name="20% - تمييز3 4 3" xfId="44"/>
    <cellStyle name="20% - تمييز3 4 3 2" xfId="90"/>
    <cellStyle name="20% - تمييز3 4 3 2 2" xfId="180"/>
    <cellStyle name="20% - تمييز3 4 3 2 2 2" xfId="248"/>
    <cellStyle name="20% - تمييز3 4 3 2 3" xfId="249"/>
    <cellStyle name="20% - تمييز3 4 3 3" xfId="136"/>
    <cellStyle name="20% - تمييز3 4 3 3 2" xfId="250"/>
    <cellStyle name="20% - تمييز3 4 3 4" xfId="251"/>
    <cellStyle name="20% - تمييز3 4 4" xfId="67"/>
    <cellStyle name="20% - تمييز3 4 4 2" xfId="157"/>
    <cellStyle name="20% - تمييز3 4 4 2 2" xfId="252"/>
    <cellStyle name="20% - تمييز3 4 4 3" xfId="253"/>
    <cellStyle name="20% - تمييز3 4 5" xfId="113"/>
    <cellStyle name="20% - تمييز3 4 5 2" xfId="254"/>
    <cellStyle name="20% - تمييز3 4 6" xfId="255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2 2 2" xfId="256"/>
    <cellStyle name="20% - تمييز3 5 2 2 2 3" xfId="257"/>
    <cellStyle name="20% - تمييز3 5 2 2 3" xfId="148"/>
    <cellStyle name="20% - تمييز3 5 2 2 3 2" xfId="258"/>
    <cellStyle name="20% - تمييز3 5 2 2 4" xfId="259"/>
    <cellStyle name="20% - تمييز3 5 2 3" xfId="80"/>
    <cellStyle name="20% - تمييز3 5 2 3 2" xfId="170"/>
    <cellStyle name="20% - تمييز3 5 2 3 2 2" xfId="260"/>
    <cellStyle name="20% - تمييز3 5 2 3 3" xfId="261"/>
    <cellStyle name="20% - تمييز3 5 2 4" xfId="126"/>
    <cellStyle name="20% - تمييز3 5 2 4 2" xfId="262"/>
    <cellStyle name="20% - تمييز3 5 2 5" xfId="263"/>
    <cellStyle name="20% - تمييز3 5 3" xfId="47"/>
    <cellStyle name="20% - تمييز3 5 3 2" xfId="93"/>
    <cellStyle name="20% - تمييز3 5 3 2 2" xfId="183"/>
    <cellStyle name="20% - تمييز3 5 3 2 2 2" xfId="264"/>
    <cellStyle name="20% - تمييز3 5 3 2 3" xfId="265"/>
    <cellStyle name="20% - تمييز3 5 3 3" xfId="139"/>
    <cellStyle name="20% - تمييز3 5 3 3 2" xfId="266"/>
    <cellStyle name="20% - تمييز3 5 3 4" xfId="267"/>
    <cellStyle name="20% - تمييز3 5 4" xfId="70"/>
    <cellStyle name="20% - تمييز3 5 4 2" xfId="160"/>
    <cellStyle name="20% - تمييز3 5 4 2 2" xfId="268"/>
    <cellStyle name="20% - تمييز3 5 4 3" xfId="269"/>
    <cellStyle name="20% - تمييز3 5 5" xfId="116"/>
    <cellStyle name="20% - تمييز3 5 5 2" xfId="270"/>
    <cellStyle name="20% - تمييز3 5 6" xfId="271"/>
    <cellStyle name="20% - تمييز3 6" xfId="34"/>
    <cellStyle name="20% - تمييز3 6 2" xfId="58"/>
    <cellStyle name="20% - تمييز3 6 2 2" xfId="104"/>
    <cellStyle name="20% - تمييز3 6 2 2 2" xfId="194"/>
    <cellStyle name="20% - تمييز3 6 2 2 2 2" xfId="272"/>
    <cellStyle name="20% - تمييز3 6 2 2 3" xfId="273"/>
    <cellStyle name="20% - تمييز3 6 2 3" xfId="150"/>
    <cellStyle name="20% - تمييز3 6 2 3 2" xfId="274"/>
    <cellStyle name="20% - تمييز3 6 2 4" xfId="275"/>
    <cellStyle name="20% - تمييز3 6 3" xfId="83"/>
    <cellStyle name="20% - تمييز3 6 3 2" xfId="173"/>
    <cellStyle name="20% - تمييز3 6 3 2 2" xfId="276"/>
    <cellStyle name="20% - تمييز3 6 3 3" xfId="277"/>
    <cellStyle name="20% - تمييز3 6 4" xfId="129"/>
    <cellStyle name="20% - تمييز3 6 4 2" xfId="278"/>
    <cellStyle name="20% - تمييز3 6 5" xfId="27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2 2 2" xfId="280"/>
    <cellStyle name="20% - تمييز4 2 2 2 2 3" xfId="281"/>
    <cellStyle name="20% - تمييز4 2 2 2 3" xfId="140"/>
    <cellStyle name="20% - تمييز4 2 2 2 3 2" xfId="282"/>
    <cellStyle name="20% - تمييز4 2 2 2 4" xfId="283"/>
    <cellStyle name="20% - تمييز4 2 2 3" xfId="81"/>
    <cellStyle name="20% - تمييز4 2 2 3 2" xfId="171"/>
    <cellStyle name="20% - تمييز4 2 2 3 2 2" xfId="284"/>
    <cellStyle name="20% - تمييز4 2 2 3 3" xfId="285"/>
    <cellStyle name="20% - تمييز4 2 2 4" xfId="127"/>
    <cellStyle name="20% - تمييز4 2 2 4 2" xfId="286"/>
    <cellStyle name="20% - تمييز4 2 2 5" xfId="287"/>
    <cellStyle name="20% - تمييز4 2 3" xfId="71"/>
    <cellStyle name="20% - تمييز4 2 3 2" xfId="161"/>
    <cellStyle name="20% - تمييز4 2 3 2 2" xfId="288"/>
    <cellStyle name="20% - تمييز4 2 3 3" xfId="289"/>
    <cellStyle name="20% - تمييز4 2 4" xfId="117"/>
    <cellStyle name="20% - تمييز4 2 4 2" xfId="290"/>
    <cellStyle name="20% - تمييز4 2 5" xfId="291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2 2 2" xfId="292"/>
    <cellStyle name="20% - تمييز6 2 2 2 2 3" xfId="293"/>
    <cellStyle name="20% - تمييز6 2 2 2 3" xfId="141"/>
    <cellStyle name="20% - تمييز6 2 2 2 3 2" xfId="294"/>
    <cellStyle name="20% - تمييز6 2 2 2 4" xfId="295"/>
    <cellStyle name="20% - تمييز6 2 2 3" xfId="72"/>
    <cellStyle name="20% - تمييز6 2 2 3 2" xfId="162"/>
    <cellStyle name="20% - تمييز6 2 2 3 2 2" xfId="296"/>
    <cellStyle name="20% - تمييز6 2 2 3 3" xfId="297"/>
    <cellStyle name="20% - تمييز6 2 2 4" xfId="118"/>
    <cellStyle name="20% - تمييز6 2 2 4 2" xfId="298"/>
    <cellStyle name="20% - تمييز6 2 2 5" xfId="299"/>
    <cellStyle name="20% - تمييز6 2 3" xfId="37"/>
    <cellStyle name="20% - تمييز6 2 3 2" xfId="85"/>
    <cellStyle name="20% - تمييز6 2 3 2 2" xfId="175"/>
    <cellStyle name="20% - تمييز6 2 3 2 2 2" xfId="300"/>
    <cellStyle name="20% - تمييز6 2 3 2 3" xfId="301"/>
    <cellStyle name="20% - تمييز6 2 3 3" xfId="131"/>
    <cellStyle name="20% - تمييز6 2 3 3 2" xfId="302"/>
    <cellStyle name="20% - تمييز6 2 3 4" xfId="303"/>
    <cellStyle name="20% - تمييز6 2 4" xfId="61"/>
    <cellStyle name="20% - تمييز6 2 4 2" xfId="152"/>
    <cellStyle name="20% - تمييز6 2 4 2 2" xfId="304"/>
    <cellStyle name="20% - تمييز6 2 4 3" xfId="305"/>
    <cellStyle name="20% - تمييز6 2 5" xfId="107"/>
    <cellStyle name="20% - تمييز6 2 5 2" xfId="306"/>
    <cellStyle name="20% - تمييز6 2 6" xfId="3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2 2 2" xfId="308"/>
    <cellStyle name="20% - تمييز6 3 2 2 2 3" xfId="309"/>
    <cellStyle name="20% - تمييز6 3 2 2 3" xfId="143"/>
    <cellStyle name="20% - تمييز6 3 2 2 3 2" xfId="310"/>
    <cellStyle name="20% - تمييز6 3 2 2 4" xfId="311"/>
    <cellStyle name="20% - تمييز6 3 2 3" xfId="75"/>
    <cellStyle name="20% - تمييز6 3 2 3 2" xfId="165"/>
    <cellStyle name="20% - تمييز6 3 2 3 2 2" xfId="312"/>
    <cellStyle name="20% - تمييز6 3 2 3 3" xfId="313"/>
    <cellStyle name="20% - تمييز6 3 2 4" xfId="121"/>
    <cellStyle name="20% - تمييز6 3 2 4 2" xfId="314"/>
    <cellStyle name="20% - تمييز6 3 2 5" xfId="315"/>
    <cellStyle name="20% - تمييز6 3 3" xfId="40"/>
    <cellStyle name="20% - تمييز6 3 3 2" xfId="88"/>
    <cellStyle name="20% - تمييز6 3 3 2 2" xfId="178"/>
    <cellStyle name="20% - تمييز6 3 3 2 2 2" xfId="316"/>
    <cellStyle name="20% - تمييز6 3 3 2 3" xfId="317"/>
    <cellStyle name="20% - تمييز6 3 3 3" xfId="134"/>
    <cellStyle name="20% - تمييز6 3 3 3 2" xfId="318"/>
    <cellStyle name="20% - تمييز6 3 3 4" xfId="319"/>
    <cellStyle name="20% - تمييز6 3 4" xfId="64"/>
    <cellStyle name="20% - تمييز6 3 4 2" xfId="155"/>
    <cellStyle name="20% - تمييز6 3 4 2 2" xfId="320"/>
    <cellStyle name="20% - تمييز6 3 4 3" xfId="321"/>
    <cellStyle name="20% - تمييز6 3 5" xfId="110"/>
    <cellStyle name="20% - تمييز6 3 5 2" xfId="322"/>
    <cellStyle name="20% - تمييز6 3 6" xfId="323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2 2 2" xfId="324"/>
    <cellStyle name="Currency 3 2 2 2 3" xfId="325"/>
    <cellStyle name="Currency 3 2 2 3" xfId="147"/>
    <cellStyle name="Currency 3 2 2 3 2" xfId="326"/>
    <cellStyle name="Currency 3 2 2 4" xfId="327"/>
    <cellStyle name="Currency 3 2 3" xfId="79"/>
    <cellStyle name="Currency 3 2 3 2" xfId="169"/>
    <cellStyle name="Currency 3 2 3 2 2" xfId="328"/>
    <cellStyle name="Currency 3 2 3 3" xfId="329"/>
    <cellStyle name="Currency 3 2 4" xfId="125"/>
    <cellStyle name="Currency 3 2 4 2" xfId="330"/>
    <cellStyle name="Currency 3 2 5" xfId="331"/>
    <cellStyle name="Currency 3 3" xfId="46"/>
    <cellStyle name="Currency 3 3 2" xfId="92"/>
    <cellStyle name="Currency 3 3 2 2" xfId="182"/>
    <cellStyle name="Currency 3 3 2 2 2" xfId="332"/>
    <cellStyle name="Currency 3 3 2 3" xfId="333"/>
    <cellStyle name="Currency 3 3 3" xfId="138"/>
    <cellStyle name="Currency 3 3 3 2" xfId="334"/>
    <cellStyle name="Currency 3 3 4" xfId="335"/>
    <cellStyle name="Currency 3 4" xfId="69"/>
    <cellStyle name="Currency 3 4 2" xfId="159"/>
    <cellStyle name="Currency 3 4 2 2" xfId="336"/>
    <cellStyle name="Currency 3 4 3" xfId="337"/>
    <cellStyle name="Currency 3 5" xfId="115"/>
    <cellStyle name="Currency 3 5 2" xfId="338"/>
    <cellStyle name="Currency 3 6" xfId="339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2 6" xfId="340"/>
    <cellStyle name="Normal 3" xfId="13"/>
    <cellStyle name="Normal 3 2" xfId="43"/>
    <cellStyle name="Normal 3 3" xfId="66"/>
    <cellStyle name="Normal 3 4" xfId="112"/>
    <cellStyle name="Normal 3 5" xfId="341"/>
    <cellStyle name="Normal 4" xfId="17"/>
    <cellStyle name="Normal 4 2" xfId="29"/>
    <cellStyle name="Normal 4 2 2" xfId="54"/>
    <cellStyle name="Normal 4 2 2 2" xfId="100"/>
    <cellStyle name="Normal 4 2 2 2 2" xfId="190"/>
    <cellStyle name="Normal 4 2 2 2 2 2" xfId="342"/>
    <cellStyle name="Normal 4 2 2 2 3" xfId="343"/>
    <cellStyle name="Normal 4 2 2 3" xfId="146"/>
    <cellStyle name="Normal 4 2 2 3 2" xfId="344"/>
    <cellStyle name="Normal 4 2 2 4" xfId="345"/>
    <cellStyle name="Normal 4 2 3" xfId="78"/>
    <cellStyle name="Normal 4 2 3 2" xfId="168"/>
    <cellStyle name="Normal 4 2 3 2 2" xfId="346"/>
    <cellStyle name="Normal 4 2 3 3" xfId="347"/>
    <cellStyle name="Normal 4 2 4" xfId="124"/>
    <cellStyle name="Normal 4 2 4 2" xfId="348"/>
    <cellStyle name="Normal 4 2 5" xfId="349"/>
    <cellStyle name="Normal 4 3" xfId="45"/>
    <cellStyle name="Normal 4 3 2" xfId="91"/>
    <cellStyle name="Normal 4 3 2 2" xfId="181"/>
    <cellStyle name="Normal 4 3 2 2 2" xfId="350"/>
    <cellStyle name="Normal 4 3 2 3" xfId="351"/>
    <cellStyle name="Normal 4 3 3" xfId="137"/>
    <cellStyle name="Normal 4 3 3 2" xfId="352"/>
    <cellStyle name="Normal 4 3 4" xfId="353"/>
    <cellStyle name="Normal 4 4" xfId="68"/>
    <cellStyle name="Normal 4 4 2" xfId="158"/>
    <cellStyle name="Normal 4 4 2 2" xfId="354"/>
    <cellStyle name="Normal 4 4 3" xfId="355"/>
    <cellStyle name="Normal 4 5" xfId="114"/>
    <cellStyle name="Normal 4 5 2" xfId="356"/>
    <cellStyle name="Normal 4 6" xfId="357"/>
    <cellStyle name="Normal 5" xfId="33"/>
    <cellStyle name="Normal 5 2" xfId="35"/>
    <cellStyle name="Normal 5 2 2" xfId="59"/>
    <cellStyle name="Normal 5 2 2 2" xfId="105"/>
    <cellStyle name="Normal 5 2 2 2 2" xfId="195"/>
    <cellStyle name="Normal 5 2 2 2 2 2" xfId="358"/>
    <cellStyle name="Normal 5 2 2 2 3" xfId="359"/>
    <cellStyle name="Normal 5 2 2 3" xfId="151"/>
    <cellStyle name="Normal 5 2 2 3 2" xfId="360"/>
    <cellStyle name="Normal 5 2 2 4" xfId="361"/>
    <cellStyle name="Normal 5 2 3" xfId="84"/>
    <cellStyle name="Normal 5 2 3 2" xfId="174"/>
    <cellStyle name="Normal 5 2 3 2 2" xfId="362"/>
    <cellStyle name="Normal 5 2 3 3" xfId="363"/>
    <cellStyle name="Normal 5 2 4" xfId="130"/>
    <cellStyle name="Normal 5 2 4 2" xfId="364"/>
    <cellStyle name="Normal 5 2 5" xfId="365"/>
    <cellStyle name="Normal 5 3" xfId="57"/>
    <cellStyle name="Normal 5 3 2" xfId="103"/>
    <cellStyle name="Normal 5 3 2 2" xfId="193"/>
    <cellStyle name="Normal 5 3 2 2 2" xfId="366"/>
    <cellStyle name="Normal 5 3 2 3" xfId="367"/>
    <cellStyle name="Normal 5 3 3" xfId="149"/>
    <cellStyle name="Normal 5 3 3 2" xfId="368"/>
    <cellStyle name="Normal 5 3 4" xfId="369"/>
    <cellStyle name="Normal 5 4" xfId="82"/>
    <cellStyle name="Normal 5 4 2" xfId="172"/>
    <cellStyle name="Normal 5 4 2 2" xfId="370"/>
    <cellStyle name="Normal 5 4 3" xfId="371"/>
    <cellStyle name="Normal 5 5" xfId="128"/>
    <cellStyle name="Normal 5 5 2" xfId="372"/>
    <cellStyle name="Normal 5 6" xfId="373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relativeIndent="0" justifyLastLine="0" shrinkToFit="0" mergeCell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نمط الجدول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5</xdr:col>
      <xdr:colOff>742950</xdr:colOff>
      <xdr:row>0</xdr:row>
      <xdr:rowOff>571500</xdr:rowOff>
    </xdr:from>
    <xdr:to>
      <xdr:col>8</xdr:col>
      <xdr:colOff>352425</xdr:colOff>
      <xdr:row>4</xdr:row>
      <xdr:rowOff>95250</xdr:rowOff>
    </xdr:to>
    <xdr:sp macro="" textlink="">
      <xdr:nvSpPr>
        <xdr:cNvPr id="6" name="وسيلة شرح مستطيلة مستديرة الزوايا 5"/>
        <xdr:cNvSpPr/>
      </xdr:nvSpPr>
      <xdr:spPr>
        <a:xfrm>
          <a:off x="11233861200" y="571500"/>
          <a:ext cx="2190750" cy="742950"/>
        </a:xfrm>
        <a:prstGeom prst="wedgeRoundRectCallout">
          <a:avLst>
            <a:gd name="adj1" fmla="val -28212"/>
            <a:gd name="adj2" fmla="val 102244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100" b="1"/>
            <a:t>بحث بالأحرف</a:t>
          </a:r>
          <a:r>
            <a:rPr lang="ar-LB" sz="1100" b="1" baseline="0"/>
            <a:t> الأولى </a:t>
          </a:r>
          <a:r>
            <a:rPr lang="ar-LB" sz="1100" b="1"/>
            <a:t>وتصفية عن اسم </a:t>
          </a:r>
          <a:r>
            <a:rPr lang="ar-LB" sz="1100" b="1" baseline="0"/>
            <a:t>في الخلية</a:t>
          </a:r>
          <a:r>
            <a:rPr lang="en-US" sz="1100" b="1" baseline="0"/>
            <a:t>H7  </a:t>
          </a:r>
          <a:endParaRPr lang="ar-LB" sz="1100" b="1"/>
        </a:p>
      </xdr:txBody>
    </xdr:sp>
    <xdr:clientData/>
  </xdr:twoCellAnchor>
  <xdr:twoCellAnchor>
    <xdr:from>
      <xdr:col>3</xdr:col>
      <xdr:colOff>590550</xdr:colOff>
      <xdr:row>0</xdr:row>
      <xdr:rowOff>333375</xdr:rowOff>
    </xdr:from>
    <xdr:to>
      <xdr:col>5</xdr:col>
      <xdr:colOff>638175</xdr:colOff>
      <xdr:row>4</xdr:row>
      <xdr:rowOff>123825</xdr:rowOff>
    </xdr:to>
    <xdr:sp macro="" textlink="">
      <xdr:nvSpPr>
        <xdr:cNvPr id="7" name="تمرير أفقي 6"/>
        <xdr:cNvSpPr/>
      </xdr:nvSpPr>
      <xdr:spPr>
        <a:xfrm>
          <a:off x="11236156725" y="333375"/>
          <a:ext cx="2105025" cy="1009650"/>
        </a:xfrm>
        <a:prstGeom prst="horizontalScroll">
          <a:avLst>
            <a:gd name="adj" fmla="val 87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قد تطول صفوف الجدول لتصل إلى أكثر من 12000صف يرجى  وضعه بالحسبان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pData/Roaming/Microsoft/Excel/AppData/Roaming/Microsoft/Excel/AppData/Roaming/Microsoft/Excel/AppData/Roaming/Microsoft/Excel/AppData/Roaming/Microsoft/Excel/AppData/Roaming/Microsoft/Excel/AppData/Roaming/Microsoft/Excel/Excel/&#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يومية (2)"/>
      <sheetName val="فهرس زبائن2013"/>
      <sheetName val="فهرس موردين2013"/>
      <sheetName val="ملخص2013"/>
      <sheetName val="أرقام الفواتير"/>
      <sheetName val="أسعار المواد"/>
      <sheetName val="فهرس عمل"/>
      <sheetName val="فهرس زبائن"/>
      <sheetName val="اليومية"/>
      <sheetName val="الوارد"/>
      <sheetName val="مقبوضات"/>
      <sheetName val="مدفوعات لموردين"/>
      <sheetName val="فهرس موردين"/>
      <sheetName val="أجور"/>
      <sheetName val="الإيصالات"/>
      <sheetName val="الإيصالات لبناني"/>
      <sheetName val="صرف مصلحة"/>
      <sheetName val="مصاريف اليوم"/>
      <sheetName val="مصاريف المكتب"/>
      <sheetName val="محروقات"/>
      <sheetName val="إصلاح آليات"/>
      <sheetName val="نايف جابر"/>
      <sheetName val="مذكرات"/>
      <sheetName val="باسم إدوار"/>
      <sheetName val="منير زينه"/>
      <sheetName val="قديمة"/>
      <sheetName val="الزبائن"/>
      <sheetName val="موردين"/>
      <sheetName val="Sheet2"/>
      <sheetName val="استعارة"/>
      <sheetName val="بون استلام"/>
      <sheetName val="دفتر ياسر"/>
      <sheetName val="ورقة1"/>
      <sheetName val="فارغة"/>
      <sheetName val="المرتجع"/>
      <sheetName val="ت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ables/table1.xml><?xml version="1.0" encoding="utf-8"?>
<table xmlns="http://schemas.openxmlformats.org/spreadsheetml/2006/main" id="18" name="مبيع" displayName="مبيع" ref="A10:AC68" totalsRowShown="0" headerRowDxfId="30" tableBorderDxfId="29" headerRowCellStyle="إخراج 2">
  <autoFilter ref="A10:AC68">
    <filterColumn colId="3"/>
    <filterColumn colId="11">
      <filters calendarType="gregorian">
        <dateGroupItem year="2015" month="5" day="1" dateTimeGrouping="day"/>
        <dateGroupItem year="2015" month="5" day="2" dateTimeGrouping="day"/>
        <dateGroupItem year="2015" month="5" day="3" dateTimeGrouping="day"/>
        <dateGroupItem year="2015" month="5" day="4" dateTimeGrouping="day"/>
        <dateGroupItem year="2015" month="5" day="5" dateTimeGrouping="day"/>
      </filters>
    </filterColumn>
    <filterColumn colId="16"/>
  </autoFilter>
  <sortState ref="A12:AC28">
    <sortCondition ref="L23"/>
  </sortState>
  <tableColumns count="29">
    <tableColumn id="1" name="الرقم" dataDxfId="28">
      <calculatedColumnFormula>IF(D11&lt;&gt;"",ROW()-10,"")</calculatedColumnFormula>
    </tableColumn>
    <tableColumn id="2" name="عمل" dataDxfId="27"/>
    <tableColumn id="3" name="دفع /&#10;مرتجع" dataDxfId="26"/>
    <tableColumn id="4" name="الاسم&#10;Account Name" dataDxfId="25" dataCellStyle="إخراج"/>
    <tableColumn id="5" name="المكان&#10;place" dataDxfId="24" dataCellStyle="20% - تمييز4 2"/>
    <tableColumn id="6" name="رقم البون    Ref" dataDxfId="23" dataCellStyle="20% - تمييز4 2"/>
    <tableColumn id="7" name="اسم الصنف&#10;Item Description" dataDxfId="22" dataCellStyle="20% - تمييز4 2"/>
    <tableColumn id="8" name="T&#10;V&#10;A" dataDxfId="21" dataCellStyle="20% - تمييز4 2"/>
    <tableColumn id="9" name="الكمية&#10;Qty" dataDxfId="20" dataCellStyle="20% - تمييز4 2"/>
    <tableColumn id="10" name="الوحدة&#10;Unit" dataDxfId="19"/>
    <tableColumn id="11" name="السعر الإفرادي&#10;Unit Price" dataDxfId="18"/>
    <tableColumn id="12" name="التاريخ&#10;Date" dataDxfId="17"/>
    <tableColumn id="13" name="الإجمالي&#10;Total Price" dataDxfId="16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15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14"/>
    <tableColumn id="16" name="المصدر" dataDxfId="13" dataCellStyle="حساب"/>
    <tableColumn id="17" name="رقم الفاتورة" dataDxfId="12" dataCellStyle="إخراج"/>
    <tableColumn id="18" name="تاريخها" dataDxfId="11"/>
    <tableColumn id="19" name="طباعة" dataDxfId="10"/>
    <tableColumn id="20" name="التسديد" dataDxfId="9"/>
    <tableColumn id="21" name="ملاحظات" dataDxfId="8"/>
    <tableColumn id="22" name="نقداً / شيك" dataDxfId="7"/>
    <tableColumn id="23" name="المستلم" dataDxfId="6"/>
    <tableColumn id="24" name="شيك لأمر" dataDxfId="5" dataCellStyle="20% - تمييز3 5"/>
    <tableColumn id="25" name="المصرف" dataDxfId="4"/>
    <tableColumn id="26" name="رقم الشيك" dataDxfId="3"/>
    <tableColumn id="27" name="يدفع في" dataDxfId="2"/>
    <tableColumn id="28" name="مصدر الشيك" dataDxfId="1"/>
    <tableColumn id="29" name="الصفحة" dataDxfId="0"/>
  </tableColumns>
  <tableStyleInfo name="نمط الجدول 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AC112"/>
  <sheetViews>
    <sheetView showGridLines="0" rightToLeft="1" tabSelected="1" workbookViewId="0">
      <selection activeCell="D26" sqref="D26"/>
    </sheetView>
  </sheetViews>
  <sheetFormatPr defaultRowHeight="15" outlineLevelCol="1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4" customWidth="1"/>
  </cols>
  <sheetData>
    <row r="1" spans="1:29" ht="48" thickBot="1">
      <c r="A1"/>
      <c r="B1"/>
      <c r="C1"/>
      <c r="D1"/>
      <c r="F1" s="121"/>
      <c r="G1" s="121"/>
      <c r="H1" s="121"/>
      <c r="S1" s="1">
        <v>1</v>
      </c>
      <c r="T1" s="1" t="s">
        <v>46</v>
      </c>
      <c r="U1" s="2" t="s">
        <v>13</v>
      </c>
    </row>
    <row r="2" spans="1:29" ht="17.25" thickTop="1" thickBot="1">
      <c r="A2"/>
      <c r="B2"/>
      <c r="C2"/>
      <c r="D2"/>
      <c r="F2" s="122"/>
      <c r="G2" s="122"/>
      <c r="H2" s="122"/>
      <c r="Q2" s="12">
        <v>1</v>
      </c>
      <c r="S2" s="1">
        <v>2</v>
      </c>
      <c r="T2" s="1" t="s">
        <v>45</v>
      </c>
      <c r="U2" s="2" t="s">
        <v>22</v>
      </c>
    </row>
    <row r="3" spans="1:29" ht="15.75" thickTop="1">
      <c r="A3"/>
      <c r="B3"/>
      <c r="C3"/>
      <c r="D3"/>
      <c r="F3" s="122"/>
      <c r="G3" s="122"/>
      <c r="H3" s="122"/>
      <c r="S3" s="1">
        <v>3</v>
      </c>
      <c r="T3" s="1" t="s">
        <v>44</v>
      </c>
      <c r="U3" s="2" t="s">
        <v>23</v>
      </c>
    </row>
    <row r="4" spans="1:29">
      <c r="A4"/>
      <c r="B4"/>
      <c r="C4"/>
      <c r="D4"/>
      <c r="F4" s="122"/>
      <c r="G4" s="122"/>
      <c r="H4" s="122"/>
    </row>
    <row r="5" spans="1:29" ht="16.5" thickBot="1">
      <c r="A5"/>
      <c r="B5"/>
      <c r="C5"/>
      <c r="D5"/>
      <c r="F5" s="127"/>
      <c r="G5" s="127"/>
      <c r="H5" s="127"/>
      <c r="P5" s="6"/>
    </row>
    <row r="6" spans="1:29" ht="16.5" thickBot="1">
      <c r="A6"/>
      <c r="B6"/>
      <c r="C6"/>
      <c r="D6"/>
      <c r="G6" s="41" t="s">
        <v>43</v>
      </c>
      <c r="H6" s="126"/>
      <c r="I6" s="126"/>
      <c r="J6" s="126"/>
      <c r="K6" s="1" t="s">
        <v>42</v>
      </c>
      <c r="M6" s="40" t="s">
        <v>11</v>
      </c>
      <c r="N6" s="42"/>
      <c r="Q6" s="53">
        <f>N6</f>
        <v>0</v>
      </c>
      <c r="R6" s="54">
        <f ca="1">N7</f>
        <v>42148.406617476852</v>
      </c>
    </row>
    <row r="7" spans="1:29">
      <c r="A7" s="91"/>
      <c r="B7" s="92"/>
      <c r="G7" s="43" t="str">
        <f>VLOOKUP(Q2,S1:U3,2,FALSE)</f>
        <v>اسم الحساب السيد:</v>
      </c>
      <c r="H7" s="130"/>
      <c r="I7" s="130"/>
      <c r="J7" s="130"/>
      <c r="K7" s="2" t="str">
        <f>VLOOKUP(Q2,S1:U3,3,FALSE)</f>
        <v>المحترم</v>
      </c>
      <c r="M7" s="40" t="s">
        <v>12</v>
      </c>
      <c r="N7" s="39">
        <f ca="1">NOW()</f>
        <v>42148.406617476852</v>
      </c>
    </row>
    <row r="8" spans="1:29">
      <c r="G8" s="41" t="s">
        <v>41</v>
      </c>
      <c r="H8" s="126"/>
      <c r="I8" s="126"/>
      <c r="J8" s="126"/>
      <c r="K8" s="1" t="s">
        <v>40</v>
      </c>
      <c r="L8" s="55"/>
      <c r="M8" s="40" t="s">
        <v>48</v>
      </c>
      <c r="N8" s="91" t="s">
        <v>19</v>
      </c>
    </row>
    <row r="9" spans="1:29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13"/>
      <c r="AB9" s="13"/>
    </row>
    <row r="10" spans="1:29" ht="38.25">
      <c r="A10" s="73" t="s">
        <v>0</v>
      </c>
      <c r="B10" s="74" t="s">
        <v>8</v>
      </c>
      <c r="C10" s="75" t="s">
        <v>21</v>
      </c>
      <c r="D10" s="75" t="s">
        <v>49</v>
      </c>
      <c r="E10" s="44" t="s">
        <v>50</v>
      </c>
      <c r="F10" s="75" t="s">
        <v>47</v>
      </c>
      <c r="G10" s="75" t="s">
        <v>39</v>
      </c>
      <c r="H10" s="76" t="s">
        <v>38</v>
      </c>
      <c r="I10" s="75" t="s">
        <v>37</v>
      </c>
      <c r="J10" s="75" t="s">
        <v>36</v>
      </c>
      <c r="K10" s="75" t="s">
        <v>35</v>
      </c>
      <c r="L10" s="75" t="s">
        <v>34</v>
      </c>
      <c r="M10" s="75" t="s">
        <v>33</v>
      </c>
      <c r="N10" s="75" t="s">
        <v>32</v>
      </c>
      <c r="O10" s="74" t="s">
        <v>4</v>
      </c>
      <c r="P10" s="74" t="s">
        <v>7</v>
      </c>
      <c r="Q10" s="74" t="s">
        <v>1</v>
      </c>
      <c r="R10" s="74" t="s">
        <v>10</v>
      </c>
      <c r="S10" s="74" t="s">
        <v>6</v>
      </c>
      <c r="T10" s="74" t="s">
        <v>20</v>
      </c>
      <c r="U10" s="74" t="s">
        <v>3</v>
      </c>
      <c r="V10" s="77" t="s">
        <v>14</v>
      </c>
      <c r="W10" s="74" t="s">
        <v>2</v>
      </c>
      <c r="X10" s="77" t="s">
        <v>15</v>
      </c>
      <c r="Y10" s="77" t="s">
        <v>5</v>
      </c>
      <c r="Z10" s="77" t="s">
        <v>9</v>
      </c>
      <c r="AA10" s="78" t="s">
        <v>16</v>
      </c>
      <c r="AB10" s="79" t="s">
        <v>17</v>
      </c>
      <c r="AC10" s="80" t="s">
        <v>51</v>
      </c>
    </row>
    <row r="11" spans="1:29" ht="15" hidden="1" customHeight="1">
      <c r="A11" s="11">
        <f t="shared" ref="A11:A42" si="0">IF(D11&lt;&gt;"",ROW()-10,"")</f>
        <v>1</v>
      </c>
      <c r="B11" s="7">
        <v>1</v>
      </c>
      <c r="C11" s="7"/>
      <c r="D11" s="66" t="s">
        <v>99</v>
      </c>
      <c r="E11" s="59"/>
      <c r="F11" s="60"/>
      <c r="G11" s="16" t="s">
        <v>89</v>
      </c>
      <c r="H11" s="61"/>
      <c r="I11" s="14">
        <v>3.5</v>
      </c>
      <c r="J11" s="15" t="s">
        <v>90</v>
      </c>
      <c r="K11" s="56">
        <v>15</v>
      </c>
      <c r="L11" s="32">
        <v>42123</v>
      </c>
      <c r="M11" s="58">
        <f>IF(CLEAN(مبيع[[#This Row],[عمل]])&gt;"",مبيع[[#This Row],[الكمية
Qty]]*مبيع[[#This Row],[السعر الإفرادي
Unit Price]],"")</f>
        <v>52.5</v>
      </c>
      <c r="N11" s="58" t="str">
        <f>IF(CLEAN(مبيع[[#This Row],[دفع /
مرتجع]])&gt;"",مبيع[[#This Row],[الكمية
Qty]]*مبيع[[#This Row],[السعر الإفرادي
Unit Price]],"")</f>
        <v/>
      </c>
      <c r="O11" s="14"/>
      <c r="P11" s="62"/>
      <c r="Q11" s="63"/>
      <c r="R11" s="17"/>
      <c r="S11" s="18"/>
      <c r="T11" s="18"/>
      <c r="U11" s="17"/>
      <c r="V11" s="18"/>
      <c r="W11" s="17"/>
      <c r="X11" s="37"/>
      <c r="Y11" s="19"/>
      <c r="Z11" s="20"/>
      <c r="AA11" s="21"/>
      <c r="AB11" s="22"/>
      <c r="AC11" s="71"/>
    </row>
    <row r="12" spans="1:29" ht="15" hidden="1" customHeight="1">
      <c r="A12" s="11">
        <f t="shared" si="0"/>
        <v>2</v>
      </c>
      <c r="B12" s="7">
        <v>1</v>
      </c>
      <c r="C12" s="7"/>
      <c r="D12" s="66" t="s">
        <v>102</v>
      </c>
      <c r="E12" s="59"/>
      <c r="F12" s="60"/>
      <c r="G12" s="25" t="s">
        <v>91</v>
      </c>
      <c r="H12" s="61"/>
      <c r="I12" s="23">
        <v>5</v>
      </c>
      <c r="J12" s="24" t="s">
        <v>92</v>
      </c>
      <c r="K12" s="57">
        <v>6.25</v>
      </c>
      <c r="L12" s="33">
        <v>42123</v>
      </c>
      <c r="M12" s="58">
        <f>IF(CLEAN(مبيع[[#This Row],[عمل]])&gt;"",مبيع[[#This Row],[الكمية
Qty]]*مبيع[[#This Row],[السعر الإفرادي
Unit Price]],"")</f>
        <v>31.25</v>
      </c>
      <c r="N12" s="58" t="str">
        <f>IF(CLEAN(مبيع[[#This Row],[دفع /
مرتجع]])&gt;"",مبيع[[#This Row],[الكمية
Qty]]*مبيع[[#This Row],[السعر الإفرادي
Unit Price]],"")</f>
        <v/>
      </c>
      <c r="O12" s="23"/>
      <c r="P12" s="64"/>
      <c r="Q12" s="65"/>
      <c r="R12" s="26"/>
      <c r="S12" s="27"/>
      <c r="T12" s="27"/>
      <c r="U12" s="26"/>
      <c r="V12" s="27"/>
      <c r="W12" s="26"/>
      <c r="X12" s="36"/>
      <c r="Y12" s="28"/>
      <c r="Z12" s="29"/>
      <c r="AA12" s="30"/>
      <c r="AB12" s="31"/>
      <c r="AC12" s="71"/>
    </row>
    <row r="13" spans="1:29" ht="15" hidden="1" customHeight="1">
      <c r="A13" s="11">
        <f t="shared" si="0"/>
        <v>3</v>
      </c>
      <c r="B13" s="7">
        <v>1</v>
      </c>
      <c r="C13" s="7"/>
      <c r="D13" s="66" t="s">
        <v>103</v>
      </c>
      <c r="E13" s="59"/>
      <c r="F13" s="60"/>
      <c r="G13" s="25" t="s">
        <v>93</v>
      </c>
      <c r="H13" s="61"/>
      <c r="I13" s="23">
        <v>2</v>
      </c>
      <c r="J13" s="24" t="s">
        <v>90</v>
      </c>
      <c r="K13" s="57">
        <v>7.5</v>
      </c>
      <c r="L13" s="33">
        <v>42123</v>
      </c>
      <c r="M13" s="58">
        <f>IF(CLEAN(مبيع[[#This Row],[عمل]])&gt;"",مبيع[[#This Row],[الكمية
Qty]]*مبيع[[#This Row],[السعر الإفرادي
Unit Price]],"")</f>
        <v>15</v>
      </c>
      <c r="N13" s="58" t="str">
        <f>IF(CLEAN(مبيع[[#This Row],[دفع /
مرتجع]])&gt;"",مبيع[[#This Row],[الكمية
Qty]]*مبيع[[#This Row],[السعر الإفرادي
Unit Price]],"")</f>
        <v/>
      </c>
      <c r="O13" s="23"/>
      <c r="P13" s="64"/>
      <c r="Q13" s="65"/>
      <c r="R13" s="26"/>
      <c r="S13" s="27"/>
      <c r="T13" s="27"/>
      <c r="U13" s="26"/>
      <c r="V13" s="27"/>
      <c r="W13" s="26"/>
      <c r="X13" s="36"/>
      <c r="Y13" s="28"/>
      <c r="Z13" s="29"/>
      <c r="AA13" s="30"/>
      <c r="AB13" s="31"/>
      <c r="AC13" s="71"/>
    </row>
    <row r="14" spans="1:29" ht="15" hidden="1" customHeight="1">
      <c r="A14" s="11">
        <f t="shared" si="0"/>
        <v>4</v>
      </c>
      <c r="B14" s="7">
        <v>1</v>
      </c>
      <c r="C14" s="7"/>
      <c r="D14" s="66" t="s">
        <v>103</v>
      </c>
      <c r="E14" s="59"/>
      <c r="F14" s="60"/>
      <c r="G14" s="25" t="s">
        <v>89</v>
      </c>
      <c r="H14" s="61"/>
      <c r="I14" s="23">
        <v>3</v>
      </c>
      <c r="J14" s="24" t="s">
        <v>90</v>
      </c>
      <c r="K14" s="56">
        <v>15</v>
      </c>
      <c r="L14" s="33">
        <v>42123</v>
      </c>
      <c r="M14" s="58">
        <f>IF(CLEAN(مبيع[[#This Row],[عمل]])&gt;"",مبيع[[#This Row],[الكمية
Qty]]*مبيع[[#This Row],[السعر الإفرادي
Unit Price]],"")</f>
        <v>45</v>
      </c>
      <c r="N14" s="58" t="str">
        <f>IF(CLEAN(مبيع[[#This Row],[دفع /
مرتجع]])&gt;"",مبيع[[#This Row],[الكمية
Qty]]*مبيع[[#This Row],[السعر الإفرادي
Unit Price]],"")</f>
        <v/>
      </c>
      <c r="O14" s="23"/>
      <c r="P14" s="64"/>
      <c r="Q14" s="65"/>
      <c r="R14" s="26"/>
      <c r="S14" s="27"/>
      <c r="T14" s="27"/>
      <c r="U14" s="26"/>
      <c r="V14" s="27"/>
      <c r="W14" s="26"/>
      <c r="X14" s="36"/>
      <c r="Y14" s="28"/>
      <c r="Z14" s="29"/>
      <c r="AA14" s="30"/>
      <c r="AB14" s="31"/>
      <c r="AC14" s="72"/>
    </row>
    <row r="15" spans="1:29" ht="15" hidden="1" customHeight="1">
      <c r="A15" s="11">
        <f t="shared" si="0"/>
        <v>5</v>
      </c>
      <c r="B15" s="7">
        <v>1</v>
      </c>
      <c r="C15" s="7"/>
      <c r="D15" s="66" t="s">
        <v>103</v>
      </c>
      <c r="E15" s="59"/>
      <c r="F15" s="60"/>
      <c r="G15" s="25" t="s">
        <v>91</v>
      </c>
      <c r="H15" s="61"/>
      <c r="I15" s="23">
        <v>5</v>
      </c>
      <c r="J15" s="24" t="s">
        <v>92</v>
      </c>
      <c r="K15" s="57">
        <v>6.25</v>
      </c>
      <c r="L15" s="33">
        <v>42123</v>
      </c>
      <c r="M15" s="58">
        <f>IF(CLEAN(مبيع[[#This Row],[عمل]])&gt;"",مبيع[[#This Row],[الكمية
Qty]]*مبيع[[#This Row],[السعر الإفرادي
Unit Price]],"")</f>
        <v>31.25</v>
      </c>
      <c r="N15" s="58" t="str">
        <f>IF(CLEAN(مبيع[[#This Row],[دفع /
مرتجع]])&gt;"",مبيع[[#This Row],[الكمية
Qty]]*مبيع[[#This Row],[السعر الإفرادي
Unit Price]],"")</f>
        <v/>
      </c>
      <c r="O15" s="23"/>
      <c r="P15" s="64"/>
      <c r="Q15" s="65"/>
      <c r="R15" s="26"/>
      <c r="S15" s="27"/>
      <c r="T15" s="27"/>
      <c r="U15" s="26"/>
      <c r="V15" s="27"/>
      <c r="W15" s="26"/>
      <c r="X15" s="36"/>
      <c r="Y15" s="28"/>
      <c r="Z15" s="29"/>
      <c r="AA15" s="30"/>
      <c r="AB15" s="31"/>
      <c r="AC15" s="72"/>
    </row>
    <row r="16" spans="1:29" ht="15" hidden="1" customHeight="1">
      <c r="A16" s="11">
        <f t="shared" si="0"/>
        <v>6</v>
      </c>
      <c r="B16" s="7">
        <v>1</v>
      </c>
      <c r="C16" s="7"/>
      <c r="D16" s="66" t="s">
        <v>103</v>
      </c>
      <c r="E16" s="59"/>
      <c r="F16" s="60"/>
      <c r="G16" s="25" t="s">
        <v>89</v>
      </c>
      <c r="H16" s="61"/>
      <c r="I16" s="23">
        <v>3</v>
      </c>
      <c r="J16" s="24" t="s">
        <v>90</v>
      </c>
      <c r="K16" s="56">
        <v>15</v>
      </c>
      <c r="L16" s="33">
        <v>42123</v>
      </c>
      <c r="M16" s="58">
        <f>IF(CLEAN(مبيع[[#This Row],[عمل]])&gt;"",مبيع[[#This Row],[الكمية
Qty]]*مبيع[[#This Row],[السعر الإفرادي
Unit Price]],"")</f>
        <v>45</v>
      </c>
      <c r="N16" s="58" t="str">
        <f>IF(CLEAN(مبيع[[#This Row],[دفع /
مرتجع]])&gt;"",مبيع[[#This Row],[الكمية
Qty]]*مبيع[[#This Row],[السعر الإفرادي
Unit Price]],"")</f>
        <v/>
      </c>
      <c r="O16" s="23"/>
      <c r="P16" s="64"/>
      <c r="Q16" s="65"/>
      <c r="R16" s="26"/>
      <c r="S16" s="27"/>
      <c r="T16" s="27"/>
      <c r="U16" s="26"/>
      <c r="V16" s="27"/>
      <c r="W16" s="26"/>
      <c r="X16" s="36"/>
      <c r="Y16" s="28"/>
      <c r="Z16" s="29"/>
      <c r="AA16" s="30"/>
      <c r="AB16" s="31"/>
      <c r="AC16" s="72"/>
    </row>
    <row r="17" spans="1:29" ht="15" hidden="1" customHeight="1">
      <c r="A17" s="11">
        <f t="shared" si="0"/>
        <v>7</v>
      </c>
      <c r="B17" s="7">
        <v>1</v>
      </c>
      <c r="C17" s="7"/>
      <c r="D17" s="66" t="s">
        <v>99</v>
      </c>
      <c r="E17" s="59"/>
      <c r="F17" s="60"/>
      <c r="G17" s="25" t="s">
        <v>91</v>
      </c>
      <c r="H17" s="61"/>
      <c r="I17" s="23">
        <v>6</v>
      </c>
      <c r="J17" s="24" t="s">
        <v>92</v>
      </c>
      <c r="K17" s="57">
        <v>6.25</v>
      </c>
      <c r="L17" s="33">
        <v>42123</v>
      </c>
      <c r="M17" s="58">
        <f>IF(CLEAN(مبيع[[#This Row],[عمل]])&gt;"",مبيع[[#This Row],[الكمية
Qty]]*مبيع[[#This Row],[السعر الإفرادي
Unit Price]],"")</f>
        <v>37.5</v>
      </c>
      <c r="N17" s="58" t="str">
        <f>IF(CLEAN(مبيع[[#This Row],[دفع /
مرتجع]])&gt;"",مبيع[[#This Row],[الكمية
Qty]]*مبيع[[#This Row],[السعر الإفرادي
Unit Price]],"")</f>
        <v/>
      </c>
      <c r="O17" s="23"/>
      <c r="P17" s="64"/>
      <c r="Q17" s="65"/>
      <c r="R17" s="26"/>
      <c r="S17" s="27"/>
      <c r="T17" s="27"/>
      <c r="U17" s="26"/>
      <c r="V17" s="27"/>
      <c r="W17" s="26"/>
      <c r="X17" s="36"/>
      <c r="Y17" s="28"/>
      <c r="Z17" s="29"/>
      <c r="AA17" s="30"/>
      <c r="AB17" s="31"/>
      <c r="AC17" s="72"/>
    </row>
    <row r="18" spans="1:29" ht="15" hidden="1" customHeight="1">
      <c r="A18" s="11">
        <f t="shared" si="0"/>
        <v>8</v>
      </c>
      <c r="B18" s="7">
        <v>1</v>
      </c>
      <c r="C18" s="7"/>
      <c r="D18" s="66" t="s">
        <v>103</v>
      </c>
      <c r="E18" s="59"/>
      <c r="F18" s="60"/>
      <c r="G18" s="25" t="s">
        <v>93</v>
      </c>
      <c r="H18" s="61"/>
      <c r="I18" s="23">
        <v>2</v>
      </c>
      <c r="J18" s="24" t="s">
        <v>90</v>
      </c>
      <c r="K18" s="57">
        <v>7.5</v>
      </c>
      <c r="L18" s="33">
        <v>42123</v>
      </c>
      <c r="M18" s="58">
        <f>IF(CLEAN(مبيع[[#This Row],[عمل]])&gt;"",مبيع[[#This Row],[الكمية
Qty]]*مبيع[[#This Row],[السعر الإفرادي
Unit Price]],"")</f>
        <v>15</v>
      </c>
      <c r="N18" s="58" t="str">
        <f>IF(CLEAN(مبيع[[#This Row],[دفع /
مرتجع]])&gt;"",مبيع[[#This Row],[الكمية
Qty]]*مبيع[[#This Row],[السعر الإفرادي
Unit Price]],"")</f>
        <v/>
      </c>
      <c r="O18" s="23"/>
      <c r="P18" s="64"/>
      <c r="Q18" s="65"/>
      <c r="R18" s="26"/>
      <c r="S18" s="27"/>
      <c r="T18" s="27"/>
      <c r="U18" s="26"/>
      <c r="V18" s="27"/>
      <c r="W18" s="26"/>
      <c r="X18" s="36"/>
      <c r="Y18" s="28"/>
      <c r="Z18" s="29"/>
      <c r="AA18" s="30"/>
      <c r="AB18" s="31"/>
      <c r="AC18" s="72"/>
    </row>
    <row r="19" spans="1:29" ht="15" customHeight="1">
      <c r="A19" s="11">
        <f t="shared" si="0"/>
        <v>9</v>
      </c>
      <c r="B19" s="7">
        <v>1</v>
      </c>
      <c r="C19" s="7"/>
      <c r="D19" s="66" t="s">
        <v>106</v>
      </c>
      <c r="E19" s="59"/>
      <c r="F19" s="60"/>
      <c r="G19" s="25" t="s">
        <v>89</v>
      </c>
      <c r="H19" s="61"/>
      <c r="I19" s="23">
        <v>2</v>
      </c>
      <c r="J19" s="24" t="s">
        <v>90</v>
      </c>
      <c r="K19" s="56">
        <v>15</v>
      </c>
      <c r="L19" s="33">
        <v>42125</v>
      </c>
      <c r="M19" s="58">
        <f>IF(CLEAN(مبيع[[#This Row],[عمل]])&gt;"",مبيع[[#This Row],[الكمية
Qty]]*مبيع[[#This Row],[السعر الإفرادي
Unit Price]],"")</f>
        <v>30</v>
      </c>
      <c r="N19" s="58" t="str">
        <f>IF(CLEAN(مبيع[[#This Row],[دفع /
مرتجع]])&gt;"",مبيع[[#This Row],[الكمية
Qty]]*مبيع[[#This Row],[السعر الإفرادي
Unit Price]],"")</f>
        <v/>
      </c>
      <c r="O19" s="23"/>
      <c r="P19" s="64"/>
      <c r="Q19" s="65"/>
      <c r="R19" s="26"/>
      <c r="S19" s="27"/>
      <c r="T19" s="27"/>
      <c r="U19" s="26"/>
      <c r="V19" s="27"/>
      <c r="W19" s="26"/>
      <c r="X19" s="36"/>
      <c r="Y19" s="28"/>
      <c r="Z19" s="29"/>
      <c r="AA19" s="30"/>
      <c r="AB19" s="31"/>
      <c r="AC19" s="72"/>
    </row>
    <row r="20" spans="1:29">
      <c r="A20" s="11">
        <f t="shared" si="0"/>
        <v>10</v>
      </c>
      <c r="B20" s="9">
        <v>1</v>
      </c>
      <c r="C20" s="9"/>
      <c r="D20" s="66" t="s">
        <v>106</v>
      </c>
      <c r="E20" s="67"/>
      <c r="F20" s="68"/>
      <c r="G20" s="69" t="s">
        <v>91</v>
      </c>
      <c r="H20" s="69"/>
      <c r="I20" s="69">
        <v>5</v>
      </c>
      <c r="J20" s="34" t="s">
        <v>92</v>
      </c>
      <c r="K20" s="57">
        <v>6.25</v>
      </c>
      <c r="L20" s="45">
        <v>42125</v>
      </c>
      <c r="M20" s="58">
        <f>IF(CLEAN(مبيع[[#This Row],[عمل]])&gt;"",مبيع[[#This Row],[الكمية
Qty]]*مبيع[[#This Row],[السعر الإفرادي
Unit Price]],"")</f>
        <v>31.25</v>
      </c>
      <c r="N20" s="58" t="str">
        <f>IF(CLEAN(مبيع[[#This Row],[دفع /
مرتجع]])&gt;"",مبيع[[#This Row],[الكمية
Qty]]*مبيع[[#This Row],[السعر الإفرادي
Unit Price]],"")</f>
        <v/>
      </c>
      <c r="O20" s="34"/>
      <c r="P20" s="70"/>
      <c r="Q20" s="65"/>
      <c r="R20" s="46"/>
      <c r="S20" s="47"/>
      <c r="T20" s="47"/>
      <c r="U20" s="46"/>
      <c r="V20" s="47"/>
      <c r="W20" s="46"/>
      <c r="X20" s="48"/>
      <c r="Y20" s="49"/>
      <c r="Z20" s="50"/>
      <c r="AA20" s="51"/>
      <c r="AB20" s="52"/>
      <c r="AC20" s="72"/>
    </row>
    <row r="21" spans="1:29">
      <c r="A21" s="11">
        <f t="shared" si="0"/>
        <v>11</v>
      </c>
      <c r="B21" s="99">
        <v>1</v>
      </c>
      <c r="C21" s="99"/>
      <c r="D21" s="100" t="s">
        <v>99</v>
      </c>
      <c r="E21" s="101"/>
      <c r="F21" s="102"/>
      <c r="G21" s="103" t="s">
        <v>89</v>
      </c>
      <c r="H21" s="103"/>
      <c r="I21" s="103">
        <v>5</v>
      </c>
      <c r="J21" s="104" t="s">
        <v>90</v>
      </c>
      <c r="K21" s="56">
        <v>15</v>
      </c>
      <c r="L21" s="106">
        <v>42125</v>
      </c>
      <c r="M21" s="107">
        <f>IF(CLEAN(مبيع[[#This Row],[عمل]])&gt;"",مبيع[[#This Row],[الكمية
Qty]]*مبيع[[#This Row],[السعر الإفرادي
Unit Price]],"")</f>
        <v>75</v>
      </c>
      <c r="N21" s="107" t="str">
        <f>IF(CLEAN(مبيع[[#This Row],[دفع /
مرتجع]])&gt;"",مبيع[[#This Row],[الكمية
Qty]]*مبيع[[#This Row],[السعر الإفرادي
Unit Price]],"")</f>
        <v/>
      </c>
      <c r="O21" s="104"/>
      <c r="P21" s="108"/>
      <c r="Q21" s="109"/>
      <c r="R21" s="110"/>
      <c r="S21" s="111"/>
      <c r="T21" s="111"/>
      <c r="U21" s="110"/>
      <c r="V21" s="111"/>
      <c r="W21" s="110"/>
      <c r="X21" s="112"/>
      <c r="Y21" s="113"/>
      <c r="Z21" s="114"/>
      <c r="AA21" s="115"/>
      <c r="AB21" s="116"/>
      <c r="AC21" s="117"/>
    </row>
    <row r="22" spans="1:29">
      <c r="A22" s="11">
        <f t="shared" si="0"/>
        <v>12</v>
      </c>
      <c r="B22" s="99">
        <v>1</v>
      </c>
      <c r="C22" s="99"/>
      <c r="D22" s="100" t="s">
        <v>102</v>
      </c>
      <c r="E22" s="101"/>
      <c r="F22" s="102"/>
      <c r="G22" s="103" t="s">
        <v>93</v>
      </c>
      <c r="H22" s="103"/>
      <c r="I22" s="103">
        <v>10</v>
      </c>
      <c r="J22" s="104" t="s">
        <v>90</v>
      </c>
      <c r="K22" s="57">
        <v>7.5</v>
      </c>
      <c r="L22" s="106">
        <v>42125</v>
      </c>
      <c r="M22" s="107">
        <f>IF(CLEAN(مبيع[[#This Row],[عمل]])&gt;"",مبيع[[#This Row],[الكمية
Qty]]*مبيع[[#This Row],[السعر الإفرادي
Unit Price]],"")</f>
        <v>75</v>
      </c>
      <c r="N22" s="107" t="str">
        <f>IF(CLEAN(مبيع[[#This Row],[دفع /
مرتجع]])&gt;"",مبيع[[#This Row],[الكمية
Qty]]*مبيع[[#This Row],[السعر الإفرادي
Unit Price]],"")</f>
        <v/>
      </c>
      <c r="O22" s="104"/>
      <c r="P22" s="108"/>
      <c r="Q22" s="109"/>
      <c r="R22" s="110"/>
      <c r="S22" s="111"/>
      <c r="T22" s="111"/>
      <c r="U22" s="110"/>
      <c r="V22" s="111"/>
      <c r="W22" s="110"/>
      <c r="X22" s="112"/>
      <c r="Y22" s="113"/>
      <c r="Z22" s="114"/>
      <c r="AA22" s="115"/>
      <c r="AB22" s="116"/>
      <c r="AC22" s="117"/>
    </row>
    <row r="23" spans="1:29" ht="15" customHeight="1">
      <c r="A23" s="11">
        <f t="shared" si="0"/>
        <v>13</v>
      </c>
      <c r="B23" s="7">
        <v>1</v>
      </c>
      <c r="C23" s="7"/>
      <c r="D23" s="66" t="s">
        <v>102</v>
      </c>
      <c r="E23" s="59"/>
      <c r="F23" s="60"/>
      <c r="G23" s="25" t="s">
        <v>91</v>
      </c>
      <c r="H23" s="61"/>
      <c r="I23" s="23">
        <v>5</v>
      </c>
      <c r="J23" s="24" t="s">
        <v>92</v>
      </c>
      <c r="K23" s="57">
        <v>6.25</v>
      </c>
      <c r="L23" s="33">
        <v>42125</v>
      </c>
      <c r="M23" s="58">
        <f>IF(CLEAN(مبيع[[#This Row],[عمل]])&gt;"",مبيع[[#This Row],[الكمية
Qty]]*مبيع[[#This Row],[السعر الإفرادي
Unit Price]],"")</f>
        <v>31.25</v>
      </c>
      <c r="N23" s="58" t="str">
        <f>IF(CLEAN(مبيع[[#This Row],[دفع /
مرتجع]])&gt;"",مبيع[[#This Row],[الكمية
Qty]]*مبيع[[#This Row],[السعر الإفرادي
Unit Price]],"")</f>
        <v/>
      </c>
      <c r="O23" s="23"/>
      <c r="P23" s="64"/>
      <c r="Q23" s="65"/>
      <c r="R23" s="26"/>
      <c r="S23" s="27"/>
      <c r="T23" s="27"/>
      <c r="U23" s="26"/>
      <c r="V23" s="27"/>
      <c r="W23" s="26"/>
      <c r="X23" s="36"/>
      <c r="Y23" s="28"/>
      <c r="Z23" s="29"/>
      <c r="AA23" s="30"/>
      <c r="AB23" s="31"/>
      <c r="AC23" s="71"/>
    </row>
    <row r="24" spans="1:29">
      <c r="A24" s="11">
        <f t="shared" si="0"/>
        <v>14</v>
      </c>
      <c r="B24" s="99">
        <v>1</v>
      </c>
      <c r="C24" s="99"/>
      <c r="D24" s="100" t="s">
        <v>102</v>
      </c>
      <c r="E24" s="101"/>
      <c r="F24" s="102"/>
      <c r="G24" s="103" t="s">
        <v>95</v>
      </c>
      <c r="H24" s="103"/>
      <c r="I24" s="103">
        <v>1</v>
      </c>
      <c r="J24" s="104" t="s">
        <v>96</v>
      </c>
      <c r="K24" s="105">
        <v>50</v>
      </c>
      <c r="L24" s="106">
        <v>42126</v>
      </c>
      <c r="M24" s="107">
        <f>IF(CLEAN(مبيع[[#This Row],[عمل]])&gt;"",مبيع[[#This Row],[الكمية
Qty]]*مبيع[[#This Row],[السعر الإفرادي
Unit Price]],"")</f>
        <v>50</v>
      </c>
      <c r="N24" s="107" t="str">
        <f>IF(CLEAN(مبيع[[#This Row],[دفع /
مرتجع]])&gt;"",مبيع[[#This Row],[الكمية
Qty]]*مبيع[[#This Row],[السعر الإفرادي
Unit Price]],"")</f>
        <v/>
      </c>
      <c r="O24" s="104"/>
      <c r="P24" s="108"/>
      <c r="Q24" s="109"/>
      <c r="R24" s="110"/>
      <c r="S24" s="111"/>
      <c r="T24" s="111"/>
      <c r="U24" s="110"/>
      <c r="V24" s="111"/>
      <c r="W24" s="110"/>
      <c r="X24" s="112"/>
      <c r="Y24" s="113"/>
      <c r="Z24" s="114"/>
      <c r="AA24" s="115"/>
      <c r="AB24" s="116"/>
      <c r="AC24" s="117"/>
    </row>
    <row r="25" spans="1:29">
      <c r="A25" s="118">
        <f t="shared" si="0"/>
        <v>15</v>
      </c>
      <c r="B25" s="99"/>
      <c r="C25" s="99">
        <v>1</v>
      </c>
      <c r="D25" s="135" t="s">
        <v>99</v>
      </c>
      <c r="E25" s="101"/>
      <c r="F25" s="102"/>
      <c r="G25" s="119" t="s">
        <v>105</v>
      </c>
      <c r="H25" s="103"/>
      <c r="I25" s="103">
        <v>1</v>
      </c>
      <c r="J25" s="104" t="s">
        <v>101</v>
      </c>
      <c r="K25" s="105">
        <v>500</v>
      </c>
      <c r="L25" s="106">
        <v>42127</v>
      </c>
      <c r="M25" s="107" t="str">
        <f>IF(CLEAN(مبيع[[#This Row],[عمل]])&gt;"",مبيع[[#This Row],[الكمية
Qty]]*مبيع[[#This Row],[السعر الإفرادي
Unit Price]],"")</f>
        <v/>
      </c>
      <c r="N25" s="107">
        <f>IF(CLEAN(مبيع[[#This Row],[دفع /
مرتجع]])&gt;"",مبيع[[#This Row],[الكمية
Qty]]*مبيع[[#This Row],[السعر الإفرادي
Unit Price]],"")</f>
        <v>500</v>
      </c>
      <c r="O25" s="104"/>
      <c r="P25" s="108"/>
      <c r="Q25" s="109"/>
      <c r="R25" s="110"/>
      <c r="S25" s="111"/>
      <c r="T25" s="111"/>
      <c r="U25" s="110"/>
      <c r="V25" s="111"/>
      <c r="W25" s="110"/>
      <c r="X25" s="112"/>
      <c r="Y25" s="113"/>
      <c r="Z25" s="114"/>
      <c r="AA25" s="115"/>
      <c r="AB25" s="116"/>
      <c r="AC25" s="117"/>
    </row>
    <row r="26" spans="1:29">
      <c r="A26" s="11">
        <f t="shared" si="0"/>
        <v>16</v>
      </c>
      <c r="B26" s="99">
        <v>1</v>
      </c>
      <c r="C26" s="99"/>
      <c r="D26" s="100" t="s">
        <v>102</v>
      </c>
      <c r="E26" s="101"/>
      <c r="F26" s="102"/>
      <c r="G26" s="103" t="s">
        <v>94</v>
      </c>
      <c r="H26" s="103"/>
      <c r="I26" s="103">
        <v>1</v>
      </c>
      <c r="J26" s="104" t="s">
        <v>90</v>
      </c>
      <c r="K26" s="105">
        <v>30</v>
      </c>
      <c r="L26" s="106">
        <v>42128</v>
      </c>
      <c r="M26" s="107">
        <f>IF(CLEAN(مبيع[[#This Row],[عمل]])&gt;"",مبيع[[#This Row],[الكمية
Qty]]*مبيع[[#This Row],[السعر الإفرادي
Unit Price]],"")</f>
        <v>30</v>
      </c>
      <c r="N26" s="107" t="str">
        <f>IF(CLEAN(مبيع[[#This Row],[دفع /
مرتجع]])&gt;"",مبيع[[#This Row],[الكمية
Qty]]*مبيع[[#This Row],[السعر الإفرادي
Unit Price]],"")</f>
        <v/>
      </c>
      <c r="O26" s="104"/>
      <c r="P26" s="108"/>
      <c r="Q26" s="109"/>
      <c r="R26" s="110"/>
      <c r="S26" s="111"/>
      <c r="T26" s="111"/>
      <c r="U26" s="110"/>
      <c r="V26" s="111"/>
      <c r="W26" s="110"/>
      <c r="X26" s="112"/>
      <c r="Y26" s="113"/>
      <c r="Z26" s="114"/>
      <c r="AA26" s="115"/>
      <c r="AB26" s="116"/>
      <c r="AC26" s="117"/>
    </row>
    <row r="27" spans="1:29">
      <c r="A27" s="11">
        <f t="shared" si="0"/>
        <v>17</v>
      </c>
      <c r="B27" s="99">
        <v>1</v>
      </c>
      <c r="C27" s="99"/>
      <c r="D27" s="66" t="s">
        <v>106</v>
      </c>
      <c r="E27" s="101"/>
      <c r="F27" s="102"/>
      <c r="G27" s="103" t="s">
        <v>95</v>
      </c>
      <c r="H27" s="103"/>
      <c r="I27" s="103">
        <v>0.5</v>
      </c>
      <c r="J27" s="104" t="s">
        <v>96</v>
      </c>
      <c r="K27" s="105">
        <v>50</v>
      </c>
      <c r="L27" s="106">
        <v>42129</v>
      </c>
      <c r="M27" s="107">
        <f>IF(CLEAN(مبيع[[#This Row],[عمل]])&gt;"",مبيع[[#This Row],[الكمية
Qty]]*مبيع[[#This Row],[السعر الإفرادي
Unit Price]],"")</f>
        <v>25</v>
      </c>
      <c r="N27" s="107" t="str">
        <f>IF(CLEAN(مبيع[[#This Row],[دفع /
مرتجع]])&gt;"",مبيع[[#This Row],[الكمية
Qty]]*مبيع[[#This Row],[السعر الإفرادي
Unit Price]],"")</f>
        <v/>
      </c>
      <c r="O27" s="104"/>
      <c r="P27" s="108"/>
      <c r="Q27" s="109"/>
      <c r="R27" s="110"/>
      <c r="S27" s="111"/>
      <c r="T27" s="111"/>
      <c r="U27" s="110"/>
      <c r="V27" s="111"/>
      <c r="W27" s="110"/>
      <c r="X27" s="112"/>
      <c r="Y27" s="113"/>
      <c r="Z27" s="114"/>
      <c r="AA27" s="115"/>
      <c r="AB27" s="116"/>
      <c r="AC27" s="117"/>
    </row>
    <row r="28" spans="1:29">
      <c r="A28" s="11">
        <f t="shared" si="0"/>
        <v>18</v>
      </c>
      <c r="B28" s="99">
        <v>1</v>
      </c>
      <c r="C28" s="99"/>
      <c r="D28" s="100" t="s">
        <v>102</v>
      </c>
      <c r="E28" s="101"/>
      <c r="F28" s="102"/>
      <c r="G28" s="103" t="s">
        <v>89</v>
      </c>
      <c r="H28" s="103"/>
      <c r="I28" s="103">
        <v>3</v>
      </c>
      <c r="J28" s="104" t="s">
        <v>90</v>
      </c>
      <c r="K28" s="56">
        <v>15</v>
      </c>
      <c r="L28" s="106">
        <v>42129</v>
      </c>
      <c r="M28" s="107">
        <f>IF(CLEAN(مبيع[[#This Row],[عمل]])&gt;"",مبيع[[#This Row],[الكمية
Qty]]*مبيع[[#This Row],[السعر الإفرادي
Unit Price]],"")</f>
        <v>45</v>
      </c>
      <c r="N28" s="107" t="str">
        <f>IF(CLEAN(مبيع[[#This Row],[دفع /
مرتجع]])&gt;"",مبيع[[#This Row],[الكمية
Qty]]*مبيع[[#This Row],[السعر الإفرادي
Unit Price]],"")</f>
        <v/>
      </c>
      <c r="O28" s="104"/>
      <c r="P28" s="108"/>
      <c r="Q28" s="109"/>
      <c r="R28" s="110"/>
      <c r="S28" s="111"/>
      <c r="T28" s="111"/>
      <c r="U28" s="110"/>
      <c r="V28" s="111"/>
      <c r="W28" s="110"/>
      <c r="X28" s="112"/>
      <c r="Y28" s="113"/>
      <c r="Z28" s="114"/>
      <c r="AA28" s="115"/>
      <c r="AB28" s="116"/>
      <c r="AC28" s="117"/>
    </row>
    <row r="29" spans="1:29">
      <c r="A29" s="11">
        <f t="shared" si="0"/>
        <v>19</v>
      </c>
      <c r="B29" s="99">
        <v>1</v>
      </c>
      <c r="C29" s="99"/>
      <c r="D29" s="100" t="s">
        <v>102</v>
      </c>
      <c r="E29" s="101"/>
      <c r="F29" s="102"/>
      <c r="G29" s="103" t="s">
        <v>97</v>
      </c>
      <c r="H29" s="103"/>
      <c r="I29" s="103">
        <v>7</v>
      </c>
      <c r="J29" s="104" t="s">
        <v>98</v>
      </c>
      <c r="K29" s="57">
        <v>213</v>
      </c>
      <c r="L29" s="106">
        <v>42129</v>
      </c>
      <c r="M29" s="107">
        <f>IF(CLEAN(مبيع[[#This Row],[عمل]])&gt;"",مبيع[[#This Row],[الكمية
Qty]]*مبيع[[#This Row],[السعر الإفرادي
Unit Price]],"")</f>
        <v>1491</v>
      </c>
      <c r="N29" s="107" t="str">
        <f>IF(CLEAN(مبيع[[#This Row],[دفع /
مرتجع]])&gt;"",مبيع[[#This Row],[الكمية
Qty]]*مبيع[[#This Row],[السعر الإفرادي
Unit Price]],"")</f>
        <v/>
      </c>
      <c r="O29" s="104"/>
      <c r="P29" s="108"/>
      <c r="Q29" s="109"/>
      <c r="R29" s="110"/>
      <c r="S29" s="111"/>
      <c r="T29" s="111"/>
      <c r="U29" s="110"/>
      <c r="V29" s="111"/>
      <c r="W29" s="110"/>
      <c r="X29" s="112"/>
      <c r="Y29" s="113"/>
      <c r="Z29" s="114"/>
      <c r="AA29" s="115"/>
      <c r="AB29" s="116"/>
      <c r="AC29" s="117"/>
    </row>
    <row r="30" spans="1:29">
      <c r="A30" s="11">
        <f t="shared" si="0"/>
        <v>20</v>
      </c>
      <c r="B30" s="99">
        <v>1</v>
      </c>
      <c r="C30" s="99"/>
      <c r="D30" s="100" t="s">
        <v>107</v>
      </c>
      <c r="E30" s="101"/>
      <c r="F30" s="102"/>
      <c r="G30" s="103" t="s">
        <v>91</v>
      </c>
      <c r="H30" s="103"/>
      <c r="I30" s="103">
        <v>40</v>
      </c>
      <c r="J30" s="104" t="s">
        <v>92</v>
      </c>
      <c r="K30" s="57">
        <v>6.25</v>
      </c>
      <c r="L30" s="106">
        <v>42129</v>
      </c>
      <c r="M30" s="107">
        <f>IF(CLEAN(مبيع[[#This Row],[عمل]])&gt;"",مبيع[[#This Row],[الكمية
Qty]]*مبيع[[#This Row],[السعر الإفرادي
Unit Price]],"")</f>
        <v>250</v>
      </c>
      <c r="N30" s="107" t="str">
        <f>IF(CLEAN(مبيع[[#This Row],[دفع /
مرتجع]])&gt;"",مبيع[[#This Row],[الكمية
Qty]]*مبيع[[#This Row],[السعر الإفرادي
Unit Price]],"")</f>
        <v/>
      </c>
      <c r="O30" s="104"/>
      <c r="P30" s="108"/>
      <c r="Q30" s="109"/>
      <c r="R30" s="110"/>
      <c r="S30" s="111"/>
      <c r="T30" s="111"/>
      <c r="U30" s="110"/>
      <c r="V30" s="111"/>
      <c r="W30" s="110"/>
      <c r="X30" s="112"/>
      <c r="Y30" s="113"/>
      <c r="Z30" s="114"/>
      <c r="AA30" s="115"/>
      <c r="AB30" s="116"/>
      <c r="AC30" s="117"/>
    </row>
    <row r="31" spans="1:29">
      <c r="A31" s="11">
        <f t="shared" si="0"/>
        <v>21</v>
      </c>
      <c r="B31" s="99">
        <v>1</v>
      </c>
      <c r="C31" s="99"/>
      <c r="D31" s="100" t="s">
        <v>107</v>
      </c>
      <c r="E31" s="101"/>
      <c r="F31" s="102"/>
      <c r="G31" s="103" t="s">
        <v>97</v>
      </c>
      <c r="H31" s="103"/>
      <c r="I31" s="103">
        <v>1</v>
      </c>
      <c r="J31" s="104" t="s">
        <v>98</v>
      </c>
      <c r="K31" s="105">
        <v>213</v>
      </c>
      <c r="L31" s="106">
        <v>42129</v>
      </c>
      <c r="M31" s="107">
        <f>IF(CLEAN(مبيع[[#This Row],[عمل]])&gt;"",مبيع[[#This Row],[الكمية
Qty]]*مبيع[[#This Row],[السعر الإفرادي
Unit Price]],"")</f>
        <v>213</v>
      </c>
      <c r="N31" s="107" t="str">
        <f>IF(CLEAN(مبيع[[#This Row],[دفع /
مرتجع]])&gt;"",مبيع[[#This Row],[الكمية
Qty]]*مبيع[[#This Row],[السعر الإفرادي
Unit Price]],"")</f>
        <v/>
      </c>
      <c r="O31" s="104"/>
      <c r="P31" s="108"/>
      <c r="Q31" s="109"/>
      <c r="R31" s="110"/>
      <c r="S31" s="111"/>
      <c r="T31" s="111"/>
      <c r="U31" s="110"/>
      <c r="V31" s="111"/>
      <c r="W31" s="110"/>
      <c r="X31" s="112"/>
      <c r="Y31" s="113"/>
      <c r="Z31" s="114"/>
      <c r="AA31" s="115"/>
      <c r="AB31" s="116"/>
      <c r="AC31" s="117"/>
    </row>
    <row r="32" spans="1:29" hidden="1">
      <c r="A32" s="11">
        <f t="shared" si="0"/>
        <v>22</v>
      </c>
      <c r="B32" s="99">
        <v>1</v>
      </c>
      <c r="C32" s="99"/>
      <c r="D32" s="100" t="s">
        <v>104</v>
      </c>
      <c r="E32" s="101"/>
      <c r="F32" s="102"/>
      <c r="G32" s="103" t="s">
        <v>91</v>
      </c>
      <c r="H32" s="103"/>
      <c r="I32" s="103">
        <v>160</v>
      </c>
      <c r="J32" s="104" t="s">
        <v>92</v>
      </c>
      <c r="K32" s="57">
        <v>6.25</v>
      </c>
      <c r="L32" s="106">
        <v>42130</v>
      </c>
      <c r="M32" s="107">
        <f>IF(CLEAN(مبيع[[#This Row],[عمل]])&gt;"",مبيع[[#This Row],[الكمية
Qty]]*مبيع[[#This Row],[السعر الإفرادي
Unit Price]],"")</f>
        <v>1000</v>
      </c>
      <c r="N32" s="107" t="str">
        <f>IF(CLEAN(مبيع[[#This Row],[دفع /
مرتجع]])&gt;"",مبيع[[#This Row],[الكمية
Qty]]*مبيع[[#This Row],[السعر الإفرادي
Unit Price]],"")</f>
        <v/>
      </c>
      <c r="O32" s="104"/>
      <c r="P32" s="108"/>
      <c r="Q32" s="109"/>
      <c r="R32" s="110"/>
      <c r="S32" s="111"/>
      <c r="T32" s="111"/>
      <c r="U32" s="110"/>
      <c r="V32" s="111"/>
      <c r="W32" s="110"/>
      <c r="X32" s="112"/>
      <c r="Y32" s="113"/>
      <c r="Z32" s="114"/>
      <c r="AA32" s="115"/>
      <c r="AB32" s="116"/>
      <c r="AC32" s="117"/>
    </row>
    <row r="33" spans="1:29" hidden="1">
      <c r="A33" s="11">
        <f t="shared" si="0"/>
        <v>23</v>
      </c>
      <c r="B33" s="99"/>
      <c r="C33" s="99">
        <v>1</v>
      </c>
      <c r="D33" s="100" t="s">
        <v>99</v>
      </c>
      <c r="E33" s="101"/>
      <c r="F33" s="102"/>
      <c r="G33" s="103" t="s">
        <v>100</v>
      </c>
      <c r="H33" s="103"/>
      <c r="I33" s="103">
        <v>1</v>
      </c>
      <c r="J33" s="104" t="s">
        <v>101</v>
      </c>
      <c r="K33" s="105">
        <v>20</v>
      </c>
      <c r="L33" s="106">
        <v>42145</v>
      </c>
      <c r="M33" s="107" t="str">
        <f>IF(CLEAN(مبيع[[#This Row],[عمل]])&gt;"",مبيع[[#This Row],[الكمية
Qty]]*مبيع[[#This Row],[السعر الإفرادي
Unit Price]],"")</f>
        <v/>
      </c>
      <c r="N33" s="107">
        <f>IF(CLEAN(مبيع[[#This Row],[دفع /
مرتجع]])&gt;"",مبيع[[#This Row],[الكمية
Qty]]*مبيع[[#This Row],[السعر الإفرادي
Unit Price]],"")</f>
        <v>20</v>
      </c>
      <c r="O33" s="104"/>
      <c r="P33" s="108"/>
      <c r="Q33" s="109"/>
      <c r="R33" s="110"/>
      <c r="S33" s="111"/>
      <c r="T33" s="111"/>
      <c r="U33" s="110"/>
      <c r="V33" s="111"/>
      <c r="W33" s="110"/>
      <c r="X33" s="112"/>
      <c r="Y33" s="113"/>
      <c r="Z33" s="114"/>
      <c r="AA33" s="115"/>
      <c r="AB33" s="116"/>
      <c r="AC33" s="117"/>
    </row>
    <row r="34" spans="1:29" hidden="1">
      <c r="A34" s="11">
        <f t="shared" si="0"/>
        <v>24</v>
      </c>
      <c r="B34" s="99">
        <v>1</v>
      </c>
      <c r="C34" s="99"/>
      <c r="D34" s="100" t="s">
        <v>102</v>
      </c>
      <c r="E34" s="101"/>
      <c r="F34" s="102"/>
      <c r="G34" s="103" t="s">
        <v>97</v>
      </c>
      <c r="H34" s="103"/>
      <c r="I34" s="103">
        <v>3</v>
      </c>
      <c r="J34" s="104" t="s">
        <v>98</v>
      </c>
      <c r="K34" s="57">
        <v>213</v>
      </c>
      <c r="L34" s="106">
        <v>42145</v>
      </c>
      <c r="M34" s="107">
        <f>IF(CLEAN(مبيع[[#This Row],[عمل]])&gt;"",مبيع[[#This Row],[الكمية
Qty]]*مبيع[[#This Row],[السعر الإفرادي
Unit Price]],"")</f>
        <v>639</v>
      </c>
      <c r="N34" s="107" t="str">
        <f>IF(CLEAN(مبيع[[#This Row],[دفع /
مرتجع]])&gt;"",مبيع[[#This Row],[الكمية
Qty]]*مبيع[[#This Row],[السعر الإفرادي
Unit Price]],"")</f>
        <v/>
      </c>
      <c r="O34" s="104"/>
      <c r="P34" s="108"/>
      <c r="Q34" s="109"/>
      <c r="R34" s="110"/>
      <c r="S34" s="111"/>
      <c r="T34" s="111"/>
      <c r="U34" s="110"/>
      <c r="V34" s="111"/>
      <c r="W34" s="110"/>
      <c r="X34" s="112"/>
      <c r="Y34" s="113"/>
      <c r="Z34" s="114"/>
      <c r="AA34" s="115"/>
      <c r="AB34" s="116"/>
      <c r="AC34" s="117"/>
    </row>
    <row r="35" spans="1:29" hidden="1">
      <c r="A35" s="11" t="str">
        <f t="shared" si="0"/>
        <v/>
      </c>
      <c r="B35" s="99"/>
      <c r="C35" s="99"/>
      <c r="D35" s="100"/>
      <c r="E35" s="101"/>
      <c r="F35" s="102"/>
      <c r="G35" s="103"/>
      <c r="H35" s="103"/>
      <c r="I35" s="103"/>
      <c r="J35" s="104"/>
      <c r="K35" s="105"/>
      <c r="L35" s="106"/>
      <c r="M35" s="107" t="str">
        <f>IF(CLEAN(مبيع[[#This Row],[عمل]])&gt;"",مبيع[[#This Row],[الكمية
Qty]]*مبيع[[#This Row],[السعر الإفرادي
Unit Price]],"")</f>
        <v/>
      </c>
      <c r="N35" s="107" t="str">
        <f>IF(CLEAN(مبيع[[#This Row],[دفع /
مرتجع]])&gt;"",مبيع[[#This Row],[الكمية
Qty]]*مبيع[[#This Row],[السعر الإفرادي
Unit Price]],"")</f>
        <v/>
      </c>
      <c r="O35" s="104"/>
      <c r="P35" s="108"/>
      <c r="Q35" s="109"/>
      <c r="R35" s="110"/>
      <c r="S35" s="111"/>
      <c r="T35" s="111"/>
      <c r="U35" s="110"/>
      <c r="V35" s="111"/>
      <c r="W35" s="110"/>
      <c r="X35" s="112"/>
      <c r="Y35" s="113"/>
      <c r="Z35" s="114"/>
      <c r="AA35" s="115"/>
      <c r="AB35" s="116"/>
      <c r="AC35" s="117"/>
    </row>
    <row r="36" spans="1:29" hidden="1">
      <c r="A36" s="11" t="str">
        <f t="shared" si="0"/>
        <v/>
      </c>
      <c r="B36" s="99"/>
      <c r="C36" s="99"/>
      <c r="D36" s="100"/>
      <c r="E36" s="101"/>
      <c r="F36" s="102"/>
      <c r="G36" s="103"/>
      <c r="H36" s="103"/>
      <c r="I36" s="103"/>
      <c r="J36" s="104"/>
      <c r="K36" s="105"/>
      <c r="L36" s="106"/>
      <c r="M36" s="107" t="str">
        <f>IF(CLEAN(مبيع[[#This Row],[عمل]])&gt;"",مبيع[[#This Row],[الكمية
Qty]]*مبيع[[#This Row],[السعر الإفرادي
Unit Price]],"")</f>
        <v/>
      </c>
      <c r="N36" s="107" t="str">
        <f>IF(CLEAN(مبيع[[#This Row],[دفع /
مرتجع]])&gt;"",مبيع[[#This Row],[الكمية
Qty]]*مبيع[[#This Row],[السعر الإفرادي
Unit Price]],"")</f>
        <v/>
      </c>
      <c r="O36" s="104"/>
      <c r="P36" s="108"/>
      <c r="Q36" s="109"/>
      <c r="R36" s="110"/>
      <c r="S36" s="111"/>
      <c r="T36" s="111"/>
      <c r="U36" s="110"/>
      <c r="V36" s="111"/>
      <c r="W36" s="110"/>
      <c r="X36" s="112"/>
      <c r="Y36" s="113"/>
      <c r="Z36" s="114"/>
      <c r="AA36" s="115"/>
      <c r="AB36" s="116"/>
      <c r="AC36" s="117"/>
    </row>
    <row r="37" spans="1:29" hidden="1">
      <c r="A37" s="11" t="str">
        <f t="shared" si="0"/>
        <v/>
      </c>
      <c r="B37" s="99"/>
      <c r="C37" s="99"/>
      <c r="D37" s="100"/>
      <c r="E37" s="101"/>
      <c r="F37" s="102"/>
      <c r="G37" s="103"/>
      <c r="H37" s="103"/>
      <c r="I37" s="103"/>
      <c r="J37" s="104"/>
      <c r="K37" s="105"/>
      <c r="L37" s="106"/>
      <c r="M37" s="107" t="str">
        <f>IF(CLEAN(مبيع[[#This Row],[عمل]])&gt;"",مبيع[[#This Row],[الكمية
Qty]]*مبيع[[#This Row],[السعر الإفرادي
Unit Price]],"")</f>
        <v/>
      </c>
      <c r="N37" s="107" t="str">
        <f>IF(CLEAN(مبيع[[#This Row],[دفع /
مرتجع]])&gt;"",مبيع[[#This Row],[الكمية
Qty]]*مبيع[[#This Row],[السعر الإفرادي
Unit Price]],"")</f>
        <v/>
      </c>
      <c r="O37" s="104"/>
      <c r="P37" s="108"/>
      <c r="Q37" s="109"/>
      <c r="R37" s="110"/>
      <c r="S37" s="111"/>
      <c r="T37" s="111"/>
      <c r="U37" s="110"/>
      <c r="V37" s="111"/>
      <c r="W37" s="110"/>
      <c r="X37" s="112"/>
      <c r="Y37" s="113"/>
      <c r="Z37" s="114"/>
      <c r="AA37" s="115"/>
      <c r="AB37" s="116"/>
      <c r="AC37" s="117"/>
    </row>
    <row r="38" spans="1:29" hidden="1">
      <c r="A38" s="11" t="str">
        <f t="shared" si="0"/>
        <v/>
      </c>
      <c r="B38" s="99"/>
      <c r="C38" s="99"/>
      <c r="D38" s="100"/>
      <c r="E38" s="101"/>
      <c r="F38" s="102"/>
      <c r="G38" s="103"/>
      <c r="H38" s="103"/>
      <c r="I38" s="103"/>
      <c r="J38" s="104"/>
      <c r="K38" s="105"/>
      <c r="L38" s="106"/>
      <c r="M38" s="107" t="str">
        <f>IF(CLEAN(مبيع[[#This Row],[عمل]])&gt;"",مبيع[[#This Row],[الكمية
Qty]]*مبيع[[#This Row],[السعر الإفرادي
Unit Price]],"")</f>
        <v/>
      </c>
      <c r="N38" s="107" t="str">
        <f>IF(CLEAN(مبيع[[#This Row],[دفع /
مرتجع]])&gt;"",مبيع[[#This Row],[الكمية
Qty]]*مبيع[[#This Row],[السعر الإفرادي
Unit Price]],"")</f>
        <v/>
      </c>
      <c r="O38" s="104"/>
      <c r="P38" s="108"/>
      <c r="Q38" s="109"/>
      <c r="R38" s="110"/>
      <c r="S38" s="111"/>
      <c r="T38" s="111"/>
      <c r="U38" s="110"/>
      <c r="V38" s="111"/>
      <c r="W38" s="110"/>
      <c r="X38" s="112"/>
      <c r="Y38" s="113"/>
      <c r="Z38" s="114"/>
      <c r="AA38" s="115"/>
      <c r="AB38" s="116"/>
      <c r="AC38" s="117"/>
    </row>
    <row r="39" spans="1:29" hidden="1">
      <c r="A39" s="11" t="str">
        <f t="shared" si="0"/>
        <v/>
      </c>
      <c r="B39" s="99"/>
      <c r="C39" s="99"/>
      <c r="D39" s="100"/>
      <c r="E39" s="101"/>
      <c r="F39" s="102"/>
      <c r="G39" s="103"/>
      <c r="H39" s="103"/>
      <c r="I39" s="103"/>
      <c r="J39" s="104"/>
      <c r="K39" s="105"/>
      <c r="L39" s="106"/>
      <c r="M39" s="107" t="str">
        <f>IF(CLEAN(مبيع[[#This Row],[عمل]])&gt;"",مبيع[[#This Row],[الكمية
Qty]]*مبيع[[#This Row],[السعر الإفرادي
Unit Price]],"")</f>
        <v/>
      </c>
      <c r="N39" s="107" t="str">
        <f>IF(CLEAN(مبيع[[#This Row],[دفع /
مرتجع]])&gt;"",مبيع[[#This Row],[الكمية
Qty]]*مبيع[[#This Row],[السعر الإفرادي
Unit Price]],"")</f>
        <v/>
      </c>
      <c r="O39" s="104"/>
      <c r="P39" s="108"/>
      <c r="Q39" s="109"/>
      <c r="R39" s="110"/>
      <c r="S39" s="111"/>
      <c r="T39" s="111"/>
      <c r="U39" s="110"/>
      <c r="V39" s="111"/>
      <c r="W39" s="110"/>
      <c r="X39" s="112"/>
      <c r="Y39" s="113"/>
      <c r="Z39" s="114"/>
      <c r="AA39" s="115"/>
      <c r="AB39" s="116"/>
      <c r="AC39" s="117"/>
    </row>
    <row r="40" spans="1:29" hidden="1">
      <c r="A40" s="11" t="str">
        <f t="shared" si="0"/>
        <v/>
      </c>
      <c r="B40" s="99"/>
      <c r="C40" s="99"/>
      <c r="D40" s="100"/>
      <c r="E40" s="101"/>
      <c r="F40" s="102"/>
      <c r="G40" s="103"/>
      <c r="H40" s="103"/>
      <c r="I40" s="103"/>
      <c r="J40" s="104"/>
      <c r="K40" s="105"/>
      <c r="L40" s="106"/>
      <c r="M40" s="107" t="str">
        <f>IF(CLEAN(مبيع[[#This Row],[عمل]])&gt;"",مبيع[[#This Row],[الكمية
Qty]]*مبيع[[#This Row],[السعر الإفرادي
Unit Price]],"")</f>
        <v/>
      </c>
      <c r="N40" s="107" t="str">
        <f>IF(CLEAN(مبيع[[#This Row],[دفع /
مرتجع]])&gt;"",مبيع[[#This Row],[الكمية
Qty]]*مبيع[[#This Row],[السعر الإفرادي
Unit Price]],"")</f>
        <v/>
      </c>
      <c r="O40" s="104"/>
      <c r="P40" s="108"/>
      <c r="Q40" s="109"/>
      <c r="R40" s="110"/>
      <c r="S40" s="111"/>
      <c r="T40" s="111"/>
      <c r="U40" s="110"/>
      <c r="V40" s="111"/>
      <c r="W40" s="110"/>
      <c r="X40" s="112"/>
      <c r="Y40" s="113"/>
      <c r="Z40" s="114"/>
      <c r="AA40" s="115"/>
      <c r="AB40" s="116"/>
      <c r="AC40" s="117"/>
    </row>
    <row r="41" spans="1:29" hidden="1">
      <c r="A41" s="11" t="str">
        <f t="shared" si="0"/>
        <v/>
      </c>
      <c r="B41" s="99"/>
      <c r="C41" s="99"/>
      <c r="D41" s="100"/>
      <c r="E41" s="101"/>
      <c r="F41" s="102"/>
      <c r="G41" s="103"/>
      <c r="H41" s="103"/>
      <c r="I41" s="103"/>
      <c r="J41" s="104"/>
      <c r="K41" s="105"/>
      <c r="L41" s="106"/>
      <c r="M41" s="107" t="str">
        <f>IF(CLEAN(مبيع[[#This Row],[عمل]])&gt;"",مبيع[[#This Row],[الكمية
Qty]]*مبيع[[#This Row],[السعر الإفرادي
Unit Price]],"")</f>
        <v/>
      </c>
      <c r="N41" s="107" t="str">
        <f>IF(CLEAN(مبيع[[#This Row],[دفع /
مرتجع]])&gt;"",مبيع[[#This Row],[الكمية
Qty]]*مبيع[[#This Row],[السعر الإفرادي
Unit Price]],"")</f>
        <v/>
      </c>
      <c r="O41" s="104"/>
      <c r="P41" s="108"/>
      <c r="Q41" s="109"/>
      <c r="R41" s="110"/>
      <c r="S41" s="111"/>
      <c r="T41" s="111"/>
      <c r="U41" s="110"/>
      <c r="V41" s="111"/>
      <c r="W41" s="110"/>
      <c r="X41" s="112"/>
      <c r="Y41" s="113"/>
      <c r="Z41" s="114"/>
      <c r="AA41" s="115"/>
      <c r="AB41" s="116"/>
      <c r="AC41" s="117"/>
    </row>
    <row r="42" spans="1:29" hidden="1">
      <c r="A42" s="11" t="str">
        <f t="shared" si="0"/>
        <v/>
      </c>
      <c r="B42" s="99"/>
      <c r="C42" s="99"/>
      <c r="D42" s="100"/>
      <c r="E42" s="101"/>
      <c r="F42" s="102"/>
      <c r="G42" s="103"/>
      <c r="H42" s="103"/>
      <c r="I42" s="103"/>
      <c r="J42" s="104"/>
      <c r="K42" s="105"/>
      <c r="L42" s="106"/>
      <c r="M42" s="107" t="str">
        <f>IF(CLEAN(مبيع[[#This Row],[عمل]])&gt;"",مبيع[[#This Row],[الكمية
Qty]]*مبيع[[#This Row],[السعر الإفرادي
Unit Price]],"")</f>
        <v/>
      </c>
      <c r="N42" s="107" t="str">
        <f>IF(CLEAN(مبيع[[#This Row],[دفع /
مرتجع]])&gt;"",مبيع[[#This Row],[الكمية
Qty]]*مبيع[[#This Row],[السعر الإفرادي
Unit Price]],"")</f>
        <v/>
      </c>
      <c r="O42" s="104"/>
      <c r="P42" s="108"/>
      <c r="Q42" s="109"/>
      <c r="R42" s="110"/>
      <c r="S42" s="111"/>
      <c r="T42" s="111"/>
      <c r="U42" s="110"/>
      <c r="V42" s="111"/>
      <c r="W42" s="110"/>
      <c r="X42" s="112"/>
      <c r="Y42" s="113"/>
      <c r="Z42" s="114"/>
      <c r="AA42" s="115"/>
      <c r="AB42" s="116"/>
      <c r="AC42" s="117"/>
    </row>
    <row r="43" spans="1:29" hidden="1">
      <c r="A43" s="11" t="str">
        <f t="shared" ref="A43:A68" si="1">IF(D43&lt;&gt;"",ROW()-10,"")</f>
        <v/>
      </c>
      <c r="B43" s="99"/>
      <c r="C43" s="99"/>
      <c r="D43" s="100"/>
      <c r="E43" s="101"/>
      <c r="F43" s="102"/>
      <c r="G43" s="103"/>
      <c r="H43" s="103"/>
      <c r="I43" s="103"/>
      <c r="J43" s="104"/>
      <c r="K43" s="105"/>
      <c r="L43" s="106"/>
      <c r="M43" s="107" t="str">
        <f>IF(CLEAN(مبيع[[#This Row],[عمل]])&gt;"",مبيع[[#This Row],[الكمية
Qty]]*مبيع[[#This Row],[السعر الإفرادي
Unit Price]],"")</f>
        <v/>
      </c>
      <c r="N43" s="107" t="str">
        <f>IF(CLEAN(مبيع[[#This Row],[دفع /
مرتجع]])&gt;"",مبيع[[#This Row],[الكمية
Qty]]*مبيع[[#This Row],[السعر الإفرادي
Unit Price]],"")</f>
        <v/>
      </c>
      <c r="O43" s="104"/>
      <c r="P43" s="108"/>
      <c r="Q43" s="109"/>
      <c r="R43" s="110"/>
      <c r="S43" s="111"/>
      <c r="T43" s="111"/>
      <c r="U43" s="110"/>
      <c r="V43" s="111"/>
      <c r="W43" s="110"/>
      <c r="X43" s="112"/>
      <c r="Y43" s="113"/>
      <c r="Z43" s="114"/>
      <c r="AA43" s="115"/>
      <c r="AB43" s="116"/>
      <c r="AC43" s="117"/>
    </row>
    <row r="44" spans="1:29" hidden="1">
      <c r="A44" s="11" t="str">
        <f t="shared" si="1"/>
        <v/>
      </c>
      <c r="B44" s="99"/>
      <c r="C44" s="99"/>
      <c r="D44" s="100"/>
      <c r="E44" s="101"/>
      <c r="F44" s="102"/>
      <c r="G44" s="103"/>
      <c r="H44" s="103"/>
      <c r="I44" s="103"/>
      <c r="J44" s="104"/>
      <c r="K44" s="105"/>
      <c r="L44" s="106"/>
      <c r="M44" s="107" t="str">
        <f>IF(CLEAN(مبيع[[#This Row],[عمل]])&gt;"",مبيع[[#This Row],[الكمية
Qty]]*مبيع[[#This Row],[السعر الإفرادي
Unit Price]],"")</f>
        <v/>
      </c>
      <c r="N44" s="107" t="str">
        <f>IF(CLEAN(مبيع[[#This Row],[دفع /
مرتجع]])&gt;"",مبيع[[#This Row],[الكمية
Qty]]*مبيع[[#This Row],[السعر الإفرادي
Unit Price]],"")</f>
        <v/>
      </c>
      <c r="O44" s="104"/>
      <c r="P44" s="108"/>
      <c r="Q44" s="109"/>
      <c r="R44" s="110"/>
      <c r="S44" s="111"/>
      <c r="T44" s="111"/>
      <c r="U44" s="110"/>
      <c r="V44" s="111"/>
      <c r="W44" s="110"/>
      <c r="X44" s="112"/>
      <c r="Y44" s="113"/>
      <c r="Z44" s="114"/>
      <c r="AA44" s="115"/>
      <c r="AB44" s="116"/>
      <c r="AC44" s="117"/>
    </row>
    <row r="45" spans="1:29" hidden="1">
      <c r="A45" s="11" t="str">
        <f t="shared" si="1"/>
        <v/>
      </c>
      <c r="B45" s="99"/>
      <c r="C45" s="99"/>
      <c r="D45" s="100"/>
      <c r="E45" s="101"/>
      <c r="F45" s="102"/>
      <c r="G45" s="103"/>
      <c r="H45" s="103"/>
      <c r="I45" s="103"/>
      <c r="J45" s="104"/>
      <c r="K45" s="105"/>
      <c r="L45" s="106"/>
      <c r="M45" s="107" t="str">
        <f>IF(CLEAN(مبيع[[#This Row],[عمل]])&gt;"",مبيع[[#This Row],[الكمية
Qty]]*مبيع[[#This Row],[السعر الإفرادي
Unit Price]],"")</f>
        <v/>
      </c>
      <c r="N45" s="107" t="str">
        <f>IF(CLEAN(مبيع[[#This Row],[دفع /
مرتجع]])&gt;"",مبيع[[#This Row],[الكمية
Qty]]*مبيع[[#This Row],[السعر الإفرادي
Unit Price]],"")</f>
        <v/>
      </c>
      <c r="O45" s="104"/>
      <c r="P45" s="108"/>
      <c r="Q45" s="109"/>
      <c r="R45" s="110"/>
      <c r="S45" s="111"/>
      <c r="T45" s="111"/>
      <c r="U45" s="110"/>
      <c r="V45" s="111"/>
      <c r="W45" s="110"/>
      <c r="X45" s="112"/>
      <c r="Y45" s="113"/>
      <c r="Z45" s="114"/>
      <c r="AA45" s="115"/>
      <c r="AB45" s="116"/>
      <c r="AC45" s="117"/>
    </row>
    <row r="46" spans="1:29" ht="15.75" hidden="1" customHeight="1">
      <c r="A46" s="11" t="str">
        <f t="shared" si="1"/>
        <v/>
      </c>
      <c r="B46" s="99"/>
      <c r="C46" s="99"/>
      <c r="D46" s="100"/>
      <c r="E46" s="101"/>
      <c r="F46" s="102"/>
      <c r="G46" s="103"/>
      <c r="H46" s="103"/>
      <c r="I46" s="103"/>
      <c r="J46" s="104"/>
      <c r="K46" s="105"/>
      <c r="L46" s="106"/>
      <c r="M46" s="107" t="str">
        <f>IF(CLEAN(مبيع[[#This Row],[عمل]])&gt;"",مبيع[[#This Row],[الكمية
Qty]]*مبيع[[#This Row],[السعر الإفرادي
Unit Price]],"")</f>
        <v/>
      </c>
      <c r="N46" s="107" t="str">
        <f>IF(CLEAN(مبيع[[#This Row],[دفع /
مرتجع]])&gt;"",مبيع[[#This Row],[الكمية
Qty]]*مبيع[[#This Row],[السعر الإفرادي
Unit Price]],"")</f>
        <v/>
      </c>
      <c r="O46" s="104"/>
      <c r="P46" s="108"/>
      <c r="Q46" s="109"/>
      <c r="R46" s="110"/>
      <c r="S46" s="111"/>
      <c r="T46" s="111"/>
      <c r="U46" s="110"/>
      <c r="V46" s="111"/>
      <c r="W46" s="110"/>
      <c r="X46" s="112"/>
      <c r="Y46" s="113"/>
      <c r="Z46" s="114"/>
      <c r="AA46" s="115"/>
      <c r="AB46" s="116"/>
      <c r="AC46" s="117"/>
    </row>
    <row r="47" spans="1:29" ht="15.75" hidden="1" customHeight="1">
      <c r="A47" s="11" t="str">
        <f t="shared" si="1"/>
        <v/>
      </c>
      <c r="B47" s="99"/>
      <c r="C47" s="99"/>
      <c r="D47" s="100"/>
      <c r="E47" s="101"/>
      <c r="F47" s="102"/>
      <c r="G47" s="103"/>
      <c r="H47" s="103"/>
      <c r="I47" s="103"/>
      <c r="J47" s="104"/>
      <c r="K47" s="105"/>
      <c r="L47" s="106"/>
      <c r="M47" s="107" t="str">
        <f>IF(CLEAN(مبيع[[#This Row],[عمل]])&gt;"",مبيع[[#This Row],[الكمية
Qty]]*مبيع[[#This Row],[السعر الإفرادي
Unit Price]],"")</f>
        <v/>
      </c>
      <c r="N47" s="107" t="str">
        <f>IF(CLEAN(مبيع[[#This Row],[دفع /
مرتجع]])&gt;"",مبيع[[#This Row],[الكمية
Qty]]*مبيع[[#This Row],[السعر الإفرادي
Unit Price]],"")</f>
        <v/>
      </c>
      <c r="O47" s="104"/>
      <c r="P47" s="108"/>
      <c r="Q47" s="109"/>
      <c r="R47" s="110"/>
      <c r="S47" s="111"/>
      <c r="T47" s="111"/>
      <c r="U47" s="110"/>
      <c r="V47" s="111"/>
      <c r="W47" s="110"/>
      <c r="X47" s="112"/>
      <c r="Y47" s="113"/>
      <c r="Z47" s="114"/>
      <c r="AA47" s="115"/>
      <c r="AB47" s="116"/>
      <c r="AC47" s="117"/>
    </row>
    <row r="48" spans="1:29" ht="15.75" hidden="1" customHeight="1">
      <c r="A48" s="11" t="str">
        <f t="shared" si="1"/>
        <v/>
      </c>
      <c r="B48" s="99"/>
      <c r="C48" s="99"/>
      <c r="D48" s="100"/>
      <c r="E48" s="101"/>
      <c r="F48" s="102"/>
      <c r="G48" s="103"/>
      <c r="H48" s="103"/>
      <c r="I48" s="103"/>
      <c r="J48" s="104"/>
      <c r="K48" s="105"/>
      <c r="L48" s="106"/>
      <c r="M48" s="107" t="str">
        <f>IF(CLEAN(مبيع[[#This Row],[عمل]])&gt;"",مبيع[[#This Row],[الكمية
Qty]]*مبيع[[#This Row],[السعر الإفرادي
Unit Price]],"")</f>
        <v/>
      </c>
      <c r="N48" s="107" t="str">
        <f>IF(CLEAN(مبيع[[#This Row],[دفع /
مرتجع]])&gt;"",مبيع[[#This Row],[الكمية
Qty]]*مبيع[[#This Row],[السعر الإفرادي
Unit Price]],"")</f>
        <v/>
      </c>
      <c r="O48" s="104"/>
      <c r="P48" s="108"/>
      <c r="Q48" s="109"/>
      <c r="R48" s="110"/>
      <c r="S48" s="111"/>
      <c r="T48" s="111"/>
      <c r="U48" s="110"/>
      <c r="V48" s="111"/>
      <c r="W48" s="110"/>
      <c r="X48" s="112"/>
      <c r="Y48" s="113"/>
      <c r="Z48" s="114"/>
      <c r="AA48" s="115"/>
      <c r="AB48" s="116"/>
      <c r="AC48" s="117"/>
    </row>
    <row r="49" spans="1:29" ht="15.75" hidden="1" customHeight="1">
      <c r="A49" s="11" t="str">
        <f t="shared" si="1"/>
        <v/>
      </c>
      <c r="B49" s="99"/>
      <c r="C49" s="99"/>
      <c r="D49" s="100"/>
      <c r="E49" s="101"/>
      <c r="F49" s="102"/>
      <c r="G49" s="103"/>
      <c r="H49" s="103"/>
      <c r="I49" s="103"/>
      <c r="J49" s="104"/>
      <c r="K49" s="105"/>
      <c r="L49" s="106"/>
      <c r="M49" s="107" t="str">
        <f>IF(CLEAN(مبيع[[#This Row],[عمل]])&gt;"",مبيع[[#This Row],[الكمية
Qty]]*مبيع[[#This Row],[السعر الإفرادي
Unit Price]],"")</f>
        <v/>
      </c>
      <c r="N49" s="107" t="str">
        <f>IF(CLEAN(مبيع[[#This Row],[دفع /
مرتجع]])&gt;"",مبيع[[#This Row],[الكمية
Qty]]*مبيع[[#This Row],[السعر الإفرادي
Unit Price]],"")</f>
        <v/>
      </c>
      <c r="O49" s="104"/>
      <c r="P49" s="108"/>
      <c r="Q49" s="109"/>
      <c r="R49" s="110"/>
      <c r="S49" s="111"/>
      <c r="T49" s="111"/>
      <c r="U49" s="110"/>
      <c r="V49" s="111"/>
      <c r="W49" s="110"/>
      <c r="X49" s="112"/>
      <c r="Y49" s="113"/>
      <c r="Z49" s="114"/>
      <c r="AA49" s="115"/>
      <c r="AB49" s="116"/>
      <c r="AC49" s="117"/>
    </row>
    <row r="50" spans="1:29" ht="15.75" hidden="1" customHeight="1">
      <c r="A50" s="11" t="str">
        <f t="shared" si="1"/>
        <v/>
      </c>
      <c r="B50" s="99"/>
      <c r="C50" s="99"/>
      <c r="D50" s="100"/>
      <c r="E50" s="101"/>
      <c r="F50" s="102"/>
      <c r="G50" s="103"/>
      <c r="H50" s="103"/>
      <c r="I50" s="103"/>
      <c r="J50" s="104"/>
      <c r="K50" s="105"/>
      <c r="L50" s="106"/>
      <c r="M50" s="107" t="str">
        <f>IF(CLEAN(مبيع[[#This Row],[عمل]])&gt;"",مبيع[[#This Row],[الكمية
Qty]]*مبيع[[#This Row],[السعر الإفرادي
Unit Price]],"")</f>
        <v/>
      </c>
      <c r="N50" s="107" t="str">
        <f>IF(CLEAN(مبيع[[#This Row],[دفع /
مرتجع]])&gt;"",مبيع[[#This Row],[الكمية
Qty]]*مبيع[[#This Row],[السعر الإفرادي
Unit Price]],"")</f>
        <v/>
      </c>
      <c r="O50" s="104"/>
      <c r="P50" s="108"/>
      <c r="Q50" s="109"/>
      <c r="R50" s="110"/>
      <c r="S50" s="111"/>
      <c r="T50" s="111"/>
      <c r="U50" s="110"/>
      <c r="V50" s="111"/>
      <c r="W50" s="110"/>
      <c r="X50" s="112"/>
      <c r="Y50" s="113"/>
      <c r="Z50" s="114"/>
      <c r="AA50" s="115"/>
      <c r="AB50" s="116"/>
      <c r="AC50" s="117"/>
    </row>
    <row r="51" spans="1:29" ht="15.75" hidden="1" customHeight="1">
      <c r="A51" s="11" t="str">
        <f t="shared" si="1"/>
        <v/>
      </c>
      <c r="B51" s="99"/>
      <c r="C51" s="99"/>
      <c r="D51" s="100"/>
      <c r="E51" s="101"/>
      <c r="F51" s="102"/>
      <c r="G51" s="103"/>
      <c r="H51" s="103"/>
      <c r="I51" s="103"/>
      <c r="J51" s="104"/>
      <c r="K51" s="105"/>
      <c r="L51" s="106"/>
      <c r="M51" s="107" t="str">
        <f>IF(CLEAN(مبيع[[#This Row],[عمل]])&gt;"",مبيع[[#This Row],[الكمية
Qty]]*مبيع[[#This Row],[السعر الإفرادي
Unit Price]],"")</f>
        <v/>
      </c>
      <c r="N51" s="107" t="str">
        <f>IF(CLEAN(مبيع[[#This Row],[دفع /
مرتجع]])&gt;"",مبيع[[#This Row],[الكمية
Qty]]*مبيع[[#This Row],[السعر الإفرادي
Unit Price]],"")</f>
        <v/>
      </c>
      <c r="O51" s="104"/>
      <c r="P51" s="108"/>
      <c r="Q51" s="109"/>
      <c r="R51" s="110"/>
      <c r="S51" s="111"/>
      <c r="T51" s="111"/>
      <c r="U51" s="110"/>
      <c r="V51" s="111"/>
      <c r="W51" s="110"/>
      <c r="X51" s="112"/>
      <c r="Y51" s="113"/>
      <c r="Z51" s="114"/>
      <c r="AA51" s="115"/>
      <c r="AB51" s="116"/>
      <c r="AC51" s="117"/>
    </row>
    <row r="52" spans="1:29" ht="15.75" hidden="1" customHeight="1">
      <c r="A52" s="11" t="str">
        <f t="shared" si="1"/>
        <v/>
      </c>
      <c r="B52" s="99"/>
      <c r="C52" s="99"/>
      <c r="D52" s="100"/>
      <c r="E52" s="101"/>
      <c r="F52" s="102"/>
      <c r="G52" s="103"/>
      <c r="H52" s="103"/>
      <c r="I52" s="103"/>
      <c r="J52" s="104"/>
      <c r="K52" s="105"/>
      <c r="L52" s="106"/>
      <c r="M52" s="107" t="str">
        <f>IF(CLEAN(مبيع[[#This Row],[عمل]])&gt;"",مبيع[[#This Row],[الكمية
Qty]]*مبيع[[#This Row],[السعر الإفرادي
Unit Price]],"")</f>
        <v/>
      </c>
      <c r="N52" s="107" t="str">
        <f>IF(CLEAN(مبيع[[#This Row],[دفع /
مرتجع]])&gt;"",مبيع[[#This Row],[الكمية
Qty]]*مبيع[[#This Row],[السعر الإفرادي
Unit Price]],"")</f>
        <v/>
      </c>
      <c r="O52" s="104"/>
      <c r="P52" s="108"/>
      <c r="Q52" s="109"/>
      <c r="R52" s="110"/>
      <c r="S52" s="111"/>
      <c r="T52" s="111"/>
      <c r="U52" s="110"/>
      <c r="V52" s="111"/>
      <c r="W52" s="110"/>
      <c r="X52" s="112"/>
      <c r="Y52" s="113"/>
      <c r="Z52" s="114"/>
      <c r="AA52" s="115"/>
      <c r="AB52" s="116"/>
      <c r="AC52" s="117"/>
    </row>
    <row r="53" spans="1:29" ht="15.75" hidden="1" customHeight="1">
      <c r="A53" s="11" t="str">
        <f t="shared" si="1"/>
        <v/>
      </c>
      <c r="B53" s="99"/>
      <c r="C53" s="99"/>
      <c r="D53" s="100"/>
      <c r="E53" s="101"/>
      <c r="F53" s="102"/>
      <c r="G53" s="103"/>
      <c r="H53" s="103"/>
      <c r="I53" s="103"/>
      <c r="J53" s="104"/>
      <c r="K53" s="105"/>
      <c r="L53" s="106"/>
      <c r="M53" s="107" t="str">
        <f>IF(CLEAN(مبيع[[#This Row],[عمل]])&gt;"",مبيع[[#This Row],[الكمية
Qty]]*مبيع[[#This Row],[السعر الإفرادي
Unit Price]],"")</f>
        <v/>
      </c>
      <c r="N53" s="107" t="str">
        <f>IF(CLEAN(مبيع[[#This Row],[دفع /
مرتجع]])&gt;"",مبيع[[#This Row],[الكمية
Qty]]*مبيع[[#This Row],[السعر الإفرادي
Unit Price]],"")</f>
        <v/>
      </c>
      <c r="O53" s="104"/>
      <c r="P53" s="108"/>
      <c r="Q53" s="109"/>
      <c r="R53" s="110"/>
      <c r="S53" s="111"/>
      <c r="T53" s="111"/>
      <c r="U53" s="110"/>
      <c r="V53" s="111"/>
      <c r="W53" s="110"/>
      <c r="X53" s="112"/>
      <c r="Y53" s="113"/>
      <c r="Z53" s="114"/>
      <c r="AA53" s="115"/>
      <c r="AB53" s="116"/>
      <c r="AC53" s="117"/>
    </row>
    <row r="54" spans="1:29" ht="15.75" hidden="1" customHeight="1">
      <c r="A54" s="11" t="str">
        <f t="shared" si="1"/>
        <v/>
      </c>
      <c r="B54" s="99"/>
      <c r="C54" s="99"/>
      <c r="D54" s="100"/>
      <c r="E54" s="101"/>
      <c r="F54" s="102"/>
      <c r="G54" s="103"/>
      <c r="H54" s="103"/>
      <c r="I54" s="103"/>
      <c r="J54" s="104"/>
      <c r="K54" s="105"/>
      <c r="L54" s="106"/>
      <c r="M54" s="107" t="str">
        <f>IF(CLEAN(مبيع[[#This Row],[عمل]])&gt;"",مبيع[[#This Row],[الكمية
Qty]]*مبيع[[#This Row],[السعر الإفرادي
Unit Price]],"")</f>
        <v/>
      </c>
      <c r="N54" s="107" t="str">
        <f>IF(CLEAN(مبيع[[#This Row],[دفع /
مرتجع]])&gt;"",مبيع[[#This Row],[الكمية
Qty]]*مبيع[[#This Row],[السعر الإفرادي
Unit Price]],"")</f>
        <v/>
      </c>
      <c r="O54" s="104"/>
      <c r="P54" s="108"/>
      <c r="Q54" s="109"/>
      <c r="R54" s="110"/>
      <c r="S54" s="111"/>
      <c r="T54" s="111"/>
      <c r="U54" s="110"/>
      <c r="V54" s="111"/>
      <c r="W54" s="110"/>
      <c r="X54" s="112"/>
      <c r="Y54" s="113"/>
      <c r="Z54" s="114"/>
      <c r="AA54" s="115"/>
      <c r="AB54" s="116"/>
      <c r="AC54" s="117"/>
    </row>
    <row r="55" spans="1:29" ht="15.75" hidden="1" customHeight="1">
      <c r="A55" s="11" t="str">
        <f t="shared" si="1"/>
        <v/>
      </c>
      <c r="B55" s="99"/>
      <c r="C55" s="99"/>
      <c r="D55" s="100"/>
      <c r="E55" s="101"/>
      <c r="F55" s="102"/>
      <c r="G55" s="103"/>
      <c r="H55" s="103"/>
      <c r="I55" s="103"/>
      <c r="J55" s="104"/>
      <c r="K55" s="105"/>
      <c r="L55" s="106"/>
      <c r="M55" s="107" t="str">
        <f>IF(CLEAN(مبيع[[#This Row],[عمل]])&gt;"",مبيع[[#This Row],[الكمية
Qty]]*مبيع[[#This Row],[السعر الإفرادي
Unit Price]],"")</f>
        <v/>
      </c>
      <c r="N55" s="107" t="str">
        <f>IF(CLEAN(مبيع[[#This Row],[دفع /
مرتجع]])&gt;"",مبيع[[#This Row],[الكمية
Qty]]*مبيع[[#This Row],[السعر الإفرادي
Unit Price]],"")</f>
        <v/>
      </c>
      <c r="O55" s="104"/>
      <c r="P55" s="108"/>
      <c r="Q55" s="109"/>
      <c r="R55" s="110"/>
      <c r="S55" s="111"/>
      <c r="T55" s="111"/>
      <c r="U55" s="110"/>
      <c r="V55" s="111"/>
      <c r="W55" s="110"/>
      <c r="X55" s="112"/>
      <c r="Y55" s="113"/>
      <c r="Z55" s="114"/>
      <c r="AA55" s="115"/>
      <c r="AB55" s="116"/>
      <c r="AC55" s="117"/>
    </row>
    <row r="56" spans="1:29" ht="15.75" hidden="1" customHeight="1">
      <c r="A56" s="11" t="str">
        <f t="shared" si="1"/>
        <v/>
      </c>
      <c r="B56" s="99"/>
      <c r="C56" s="99"/>
      <c r="D56" s="100"/>
      <c r="E56" s="101"/>
      <c r="F56" s="102"/>
      <c r="G56" s="103"/>
      <c r="H56" s="103"/>
      <c r="I56" s="103"/>
      <c r="J56" s="104"/>
      <c r="K56" s="105"/>
      <c r="L56" s="106"/>
      <c r="M56" s="107" t="str">
        <f>IF(CLEAN(مبيع[[#This Row],[عمل]])&gt;"",مبيع[[#This Row],[الكمية
Qty]]*مبيع[[#This Row],[السعر الإفرادي
Unit Price]],"")</f>
        <v/>
      </c>
      <c r="N56" s="107" t="str">
        <f>IF(CLEAN(مبيع[[#This Row],[دفع /
مرتجع]])&gt;"",مبيع[[#This Row],[الكمية
Qty]]*مبيع[[#This Row],[السعر الإفرادي
Unit Price]],"")</f>
        <v/>
      </c>
      <c r="O56" s="104"/>
      <c r="P56" s="108"/>
      <c r="Q56" s="109"/>
      <c r="R56" s="110"/>
      <c r="S56" s="111"/>
      <c r="T56" s="111"/>
      <c r="U56" s="110"/>
      <c r="V56" s="111"/>
      <c r="W56" s="110"/>
      <c r="X56" s="112"/>
      <c r="Y56" s="113"/>
      <c r="Z56" s="114"/>
      <c r="AA56" s="115"/>
      <c r="AB56" s="116"/>
      <c r="AC56" s="117"/>
    </row>
    <row r="57" spans="1:29" ht="15.75" hidden="1" customHeight="1">
      <c r="A57" s="11" t="str">
        <f t="shared" si="1"/>
        <v/>
      </c>
      <c r="B57" s="99"/>
      <c r="C57" s="99"/>
      <c r="D57" s="100"/>
      <c r="E57" s="101"/>
      <c r="F57" s="102"/>
      <c r="G57" s="103"/>
      <c r="H57" s="103"/>
      <c r="I57" s="103"/>
      <c r="J57" s="104"/>
      <c r="K57" s="105"/>
      <c r="L57" s="106"/>
      <c r="M57" s="107" t="str">
        <f>IF(CLEAN(مبيع[[#This Row],[عمل]])&gt;"",مبيع[[#This Row],[الكمية
Qty]]*مبيع[[#This Row],[السعر الإفرادي
Unit Price]],"")</f>
        <v/>
      </c>
      <c r="N57" s="107" t="str">
        <f>IF(CLEAN(مبيع[[#This Row],[دفع /
مرتجع]])&gt;"",مبيع[[#This Row],[الكمية
Qty]]*مبيع[[#This Row],[السعر الإفرادي
Unit Price]],"")</f>
        <v/>
      </c>
      <c r="O57" s="104"/>
      <c r="P57" s="108"/>
      <c r="Q57" s="109"/>
      <c r="R57" s="110"/>
      <c r="S57" s="111"/>
      <c r="T57" s="111"/>
      <c r="U57" s="110"/>
      <c r="V57" s="111"/>
      <c r="W57" s="110"/>
      <c r="X57" s="112"/>
      <c r="Y57" s="113"/>
      <c r="Z57" s="114"/>
      <c r="AA57" s="115"/>
      <c r="AB57" s="116"/>
      <c r="AC57" s="117"/>
    </row>
    <row r="58" spans="1:29" ht="15.75" hidden="1" customHeight="1">
      <c r="A58" s="11" t="str">
        <f t="shared" si="1"/>
        <v/>
      </c>
      <c r="B58" s="99"/>
      <c r="C58" s="99"/>
      <c r="D58" s="100"/>
      <c r="E58" s="101"/>
      <c r="F58" s="102"/>
      <c r="G58" s="103"/>
      <c r="H58" s="103"/>
      <c r="I58" s="103"/>
      <c r="J58" s="104"/>
      <c r="K58" s="105"/>
      <c r="L58" s="106"/>
      <c r="M58" s="107" t="str">
        <f>IF(CLEAN(مبيع[[#This Row],[عمل]])&gt;"",مبيع[[#This Row],[الكمية
Qty]]*مبيع[[#This Row],[السعر الإفرادي
Unit Price]],"")</f>
        <v/>
      </c>
      <c r="N58" s="107" t="str">
        <f>IF(CLEAN(مبيع[[#This Row],[دفع /
مرتجع]])&gt;"",مبيع[[#This Row],[الكمية
Qty]]*مبيع[[#This Row],[السعر الإفرادي
Unit Price]],"")</f>
        <v/>
      </c>
      <c r="O58" s="104"/>
      <c r="P58" s="108"/>
      <c r="Q58" s="109"/>
      <c r="R58" s="110"/>
      <c r="S58" s="111"/>
      <c r="T58" s="111"/>
      <c r="U58" s="110"/>
      <c r="V58" s="111"/>
      <c r="W58" s="110"/>
      <c r="X58" s="112"/>
      <c r="Y58" s="113"/>
      <c r="Z58" s="114"/>
      <c r="AA58" s="115"/>
      <c r="AB58" s="116"/>
      <c r="AC58" s="117"/>
    </row>
    <row r="59" spans="1:29" ht="15.75" hidden="1" customHeight="1">
      <c r="A59" s="11" t="str">
        <f t="shared" si="1"/>
        <v/>
      </c>
      <c r="B59" s="99"/>
      <c r="C59" s="99"/>
      <c r="D59" s="100"/>
      <c r="E59" s="101"/>
      <c r="F59" s="102"/>
      <c r="G59" s="103"/>
      <c r="H59" s="103"/>
      <c r="I59" s="103"/>
      <c r="J59" s="104"/>
      <c r="K59" s="105"/>
      <c r="L59" s="106"/>
      <c r="M59" s="107" t="str">
        <f>IF(CLEAN(مبيع[[#This Row],[عمل]])&gt;"",مبيع[[#This Row],[الكمية
Qty]]*مبيع[[#This Row],[السعر الإفرادي
Unit Price]],"")</f>
        <v/>
      </c>
      <c r="N59" s="107" t="str">
        <f>IF(CLEAN(مبيع[[#This Row],[دفع /
مرتجع]])&gt;"",مبيع[[#This Row],[الكمية
Qty]]*مبيع[[#This Row],[السعر الإفرادي
Unit Price]],"")</f>
        <v/>
      </c>
      <c r="O59" s="104"/>
      <c r="P59" s="108"/>
      <c r="Q59" s="109"/>
      <c r="R59" s="110"/>
      <c r="S59" s="111"/>
      <c r="T59" s="111"/>
      <c r="U59" s="110"/>
      <c r="V59" s="111"/>
      <c r="W59" s="110"/>
      <c r="X59" s="112"/>
      <c r="Y59" s="113"/>
      <c r="Z59" s="114"/>
      <c r="AA59" s="115"/>
      <c r="AB59" s="116"/>
      <c r="AC59" s="117"/>
    </row>
    <row r="60" spans="1:29" ht="15.75" hidden="1" customHeight="1">
      <c r="A60" s="11" t="str">
        <f t="shared" si="1"/>
        <v/>
      </c>
      <c r="B60" s="99"/>
      <c r="C60" s="99"/>
      <c r="D60" s="100"/>
      <c r="E60" s="101"/>
      <c r="F60" s="102"/>
      <c r="G60" s="103"/>
      <c r="H60" s="103"/>
      <c r="I60" s="103"/>
      <c r="J60" s="104"/>
      <c r="K60" s="105"/>
      <c r="L60" s="106"/>
      <c r="M60" s="107" t="str">
        <f>IF(CLEAN(مبيع[[#This Row],[عمل]])&gt;"",مبيع[[#This Row],[الكمية
Qty]]*مبيع[[#This Row],[السعر الإفرادي
Unit Price]],"")</f>
        <v/>
      </c>
      <c r="N60" s="107" t="str">
        <f>IF(CLEAN(مبيع[[#This Row],[دفع /
مرتجع]])&gt;"",مبيع[[#This Row],[الكمية
Qty]]*مبيع[[#This Row],[السعر الإفرادي
Unit Price]],"")</f>
        <v/>
      </c>
      <c r="O60" s="104"/>
      <c r="P60" s="108"/>
      <c r="Q60" s="109"/>
      <c r="R60" s="110"/>
      <c r="S60" s="111"/>
      <c r="T60" s="111"/>
      <c r="U60" s="110"/>
      <c r="V60" s="111"/>
      <c r="W60" s="110"/>
      <c r="X60" s="112"/>
      <c r="Y60" s="113"/>
      <c r="Z60" s="114"/>
      <c r="AA60" s="115"/>
      <c r="AB60" s="116"/>
      <c r="AC60" s="117"/>
    </row>
    <row r="61" spans="1:29" ht="15.75" hidden="1" customHeight="1">
      <c r="A61" s="11" t="str">
        <f t="shared" si="1"/>
        <v/>
      </c>
      <c r="B61" s="99"/>
      <c r="C61" s="99"/>
      <c r="D61" s="100"/>
      <c r="E61" s="101"/>
      <c r="F61" s="102"/>
      <c r="G61" s="103"/>
      <c r="H61" s="103"/>
      <c r="I61" s="103"/>
      <c r="J61" s="104"/>
      <c r="K61" s="105"/>
      <c r="L61" s="106"/>
      <c r="M61" s="107" t="str">
        <f>IF(CLEAN(مبيع[[#This Row],[عمل]])&gt;"",مبيع[[#This Row],[الكمية
Qty]]*مبيع[[#This Row],[السعر الإفرادي
Unit Price]],"")</f>
        <v/>
      </c>
      <c r="N61" s="107" t="str">
        <f>IF(CLEAN(مبيع[[#This Row],[دفع /
مرتجع]])&gt;"",مبيع[[#This Row],[الكمية
Qty]]*مبيع[[#This Row],[السعر الإفرادي
Unit Price]],"")</f>
        <v/>
      </c>
      <c r="O61" s="104"/>
      <c r="P61" s="108"/>
      <c r="Q61" s="109"/>
      <c r="R61" s="110"/>
      <c r="S61" s="111"/>
      <c r="T61" s="111"/>
      <c r="U61" s="110"/>
      <c r="V61" s="111"/>
      <c r="W61" s="110"/>
      <c r="X61" s="112"/>
      <c r="Y61" s="113"/>
      <c r="Z61" s="114"/>
      <c r="AA61" s="115"/>
      <c r="AB61" s="116"/>
      <c r="AC61" s="117"/>
    </row>
    <row r="62" spans="1:29" ht="15.75" hidden="1" customHeight="1">
      <c r="A62" s="11" t="str">
        <f t="shared" si="1"/>
        <v/>
      </c>
      <c r="B62" s="99"/>
      <c r="C62" s="99"/>
      <c r="D62" s="100"/>
      <c r="E62" s="101"/>
      <c r="F62" s="102"/>
      <c r="G62" s="103"/>
      <c r="H62" s="103"/>
      <c r="I62" s="103"/>
      <c r="J62" s="104"/>
      <c r="K62" s="105"/>
      <c r="L62" s="106"/>
      <c r="M62" s="107" t="str">
        <f>IF(CLEAN(مبيع[[#This Row],[عمل]])&gt;"",مبيع[[#This Row],[الكمية
Qty]]*مبيع[[#This Row],[السعر الإفرادي
Unit Price]],"")</f>
        <v/>
      </c>
      <c r="N62" s="107" t="str">
        <f>IF(CLEAN(مبيع[[#This Row],[دفع /
مرتجع]])&gt;"",مبيع[[#This Row],[الكمية
Qty]]*مبيع[[#This Row],[السعر الإفرادي
Unit Price]],"")</f>
        <v/>
      </c>
      <c r="O62" s="104"/>
      <c r="P62" s="108"/>
      <c r="Q62" s="109"/>
      <c r="R62" s="110"/>
      <c r="S62" s="111"/>
      <c r="T62" s="111"/>
      <c r="U62" s="110"/>
      <c r="V62" s="111"/>
      <c r="W62" s="110"/>
      <c r="X62" s="112"/>
      <c r="Y62" s="113"/>
      <c r="Z62" s="114"/>
      <c r="AA62" s="115"/>
      <c r="AB62" s="116"/>
      <c r="AC62" s="117"/>
    </row>
    <row r="63" spans="1:29" ht="15.75" hidden="1" customHeight="1">
      <c r="A63" s="11" t="str">
        <f t="shared" si="1"/>
        <v/>
      </c>
      <c r="B63" s="99"/>
      <c r="C63" s="99"/>
      <c r="D63" s="100"/>
      <c r="E63" s="101"/>
      <c r="F63" s="102"/>
      <c r="G63" s="103"/>
      <c r="H63" s="103"/>
      <c r="I63" s="103"/>
      <c r="J63" s="104"/>
      <c r="K63" s="105"/>
      <c r="L63" s="106"/>
      <c r="M63" s="107" t="str">
        <f>IF(CLEAN(مبيع[[#This Row],[عمل]])&gt;"",مبيع[[#This Row],[الكمية
Qty]]*مبيع[[#This Row],[السعر الإفرادي
Unit Price]],"")</f>
        <v/>
      </c>
      <c r="N63" s="107" t="str">
        <f>IF(CLEAN(مبيع[[#This Row],[دفع /
مرتجع]])&gt;"",مبيع[[#This Row],[الكمية
Qty]]*مبيع[[#This Row],[السعر الإفرادي
Unit Price]],"")</f>
        <v/>
      </c>
      <c r="O63" s="104"/>
      <c r="P63" s="108"/>
      <c r="Q63" s="109"/>
      <c r="R63" s="110"/>
      <c r="S63" s="111"/>
      <c r="T63" s="111"/>
      <c r="U63" s="110"/>
      <c r="V63" s="111"/>
      <c r="W63" s="110"/>
      <c r="X63" s="112"/>
      <c r="Y63" s="113"/>
      <c r="Z63" s="114"/>
      <c r="AA63" s="115"/>
      <c r="AB63" s="116"/>
      <c r="AC63" s="117"/>
    </row>
    <row r="64" spans="1:29" ht="15.75" hidden="1" customHeight="1">
      <c r="A64" s="11" t="str">
        <f t="shared" si="1"/>
        <v/>
      </c>
      <c r="B64" s="99"/>
      <c r="C64" s="99"/>
      <c r="D64" s="100"/>
      <c r="E64" s="101"/>
      <c r="F64" s="102"/>
      <c r="G64" s="103"/>
      <c r="H64" s="103"/>
      <c r="I64" s="103"/>
      <c r="J64" s="104"/>
      <c r="K64" s="105"/>
      <c r="L64" s="106"/>
      <c r="M64" s="107" t="str">
        <f>IF(CLEAN(مبيع[[#This Row],[عمل]])&gt;"",مبيع[[#This Row],[الكمية
Qty]]*مبيع[[#This Row],[السعر الإفرادي
Unit Price]],"")</f>
        <v/>
      </c>
      <c r="N64" s="107" t="str">
        <f>IF(CLEAN(مبيع[[#This Row],[دفع /
مرتجع]])&gt;"",مبيع[[#This Row],[الكمية
Qty]]*مبيع[[#This Row],[السعر الإفرادي
Unit Price]],"")</f>
        <v/>
      </c>
      <c r="O64" s="104"/>
      <c r="P64" s="108"/>
      <c r="Q64" s="109"/>
      <c r="R64" s="110"/>
      <c r="S64" s="111"/>
      <c r="T64" s="111"/>
      <c r="U64" s="110"/>
      <c r="V64" s="111"/>
      <c r="W64" s="110"/>
      <c r="X64" s="112"/>
      <c r="Y64" s="113"/>
      <c r="Z64" s="114"/>
      <c r="AA64" s="115"/>
      <c r="AB64" s="116"/>
      <c r="AC64" s="117"/>
    </row>
    <row r="65" spans="1:29" ht="15.75" hidden="1" customHeight="1">
      <c r="A65" s="11" t="str">
        <f t="shared" si="1"/>
        <v/>
      </c>
      <c r="B65" s="99"/>
      <c r="C65" s="99"/>
      <c r="D65" s="100"/>
      <c r="E65" s="101"/>
      <c r="F65" s="102"/>
      <c r="G65" s="103"/>
      <c r="H65" s="103"/>
      <c r="I65" s="103"/>
      <c r="J65" s="104"/>
      <c r="K65" s="105"/>
      <c r="L65" s="106"/>
      <c r="M65" s="107" t="str">
        <f>IF(CLEAN(مبيع[[#This Row],[عمل]])&gt;"",مبيع[[#This Row],[الكمية
Qty]]*مبيع[[#This Row],[السعر الإفرادي
Unit Price]],"")</f>
        <v/>
      </c>
      <c r="N65" s="107" t="str">
        <f>IF(CLEAN(مبيع[[#This Row],[دفع /
مرتجع]])&gt;"",مبيع[[#This Row],[الكمية
Qty]]*مبيع[[#This Row],[السعر الإفرادي
Unit Price]],"")</f>
        <v/>
      </c>
      <c r="O65" s="104"/>
      <c r="P65" s="108"/>
      <c r="Q65" s="109"/>
      <c r="R65" s="110"/>
      <c r="S65" s="111"/>
      <c r="T65" s="111"/>
      <c r="U65" s="110"/>
      <c r="V65" s="111"/>
      <c r="W65" s="110"/>
      <c r="X65" s="112"/>
      <c r="Y65" s="113"/>
      <c r="Z65" s="114"/>
      <c r="AA65" s="115"/>
      <c r="AB65" s="116"/>
      <c r="AC65" s="117"/>
    </row>
    <row r="66" spans="1:29" ht="15.75" hidden="1" customHeight="1">
      <c r="A66" s="11" t="str">
        <f t="shared" si="1"/>
        <v/>
      </c>
      <c r="B66" s="99"/>
      <c r="C66" s="99"/>
      <c r="D66" s="100"/>
      <c r="E66" s="101"/>
      <c r="F66" s="102"/>
      <c r="G66" s="103"/>
      <c r="H66" s="103"/>
      <c r="I66" s="103"/>
      <c r="J66" s="104"/>
      <c r="K66" s="105"/>
      <c r="L66" s="106"/>
      <c r="M66" s="107" t="str">
        <f>IF(CLEAN(مبيع[[#This Row],[عمل]])&gt;"",مبيع[[#This Row],[الكمية
Qty]]*مبيع[[#This Row],[السعر الإفرادي
Unit Price]],"")</f>
        <v/>
      </c>
      <c r="N66" s="107" t="str">
        <f>IF(CLEAN(مبيع[[#This Row],[دفع /
مرتجع]])&gt;"",مبيع[[#This Row],[الكمية
Qty]]*مبيع[[#This Row],[السعر الإفرادي
Unit Price]],"")</f>
        <v/>
      </c>
      <c r="O66" s="104"/>
      <c r="P66" s="108"/>
      <c r="Q66" s="109"/>
      <c r="R66" s="110"/>
      <c r="S66" s="111"/>
      <c r="T66" s="111"/>
      <c r="U66" s="110"/>
      <c r="V66" s="111"/>
      <c r="W66" s="110"/>
      <c r="X66" s="112"/>
      <c r="Y66" s="113"/>
      <c r="Z66" s="114"/>
      <c r="AA66" s="115"/>
      <c r="AB66" s="116"/>
      <c r="AC66" s="117"/>
    </row>
    <row r="67" spans="1:29" ht="15.75" hidden="1" customHeight="1">
      <c r="A67" s="11" t="str">
        <f t="shared" si="1"/>
        <v/>
      </c>
      <c r="B67" s="99"/>
      <c r="C67" s="99"/>
      <c r="D67" s="100"/>
      <c r="E67" s="101"/>
      <c r="F67" s="102"/>
      <c r="G67" s="103"/>
      <c r="H67" s="103"/>
      <c r="I67" s="103"/>
      <c r="J67" s="104"/>
      <c r="K67" s="105"/>
      <c r="L67" s="106"/>
      <c r="M67" s="107" t="str">
        <f>IF(CLEAN(مبيع[[#This Row],[عمل]])&gt;"",مبيع[[#This Row],[الكمية
Qty]]*مبيع[[#This Row],[السعر الإفرادي
Unit Price]],"")</f>
        <v/>
      </c>
      <c r="N67" s="107" t="str">
        <f>IF(CLEAN(مبيع[[#This Row],[دفع /
مرتجع]])&gt;"",مبيع[[#This Row],[الكمية
Qty]]*مبيع[[#This Row],[السعر الإفرادي
Unit Price]],"")</f>
        <v/>
      </c>
      <c r="O67" s="104"/>
      <c r="P67" s="108"/>
      <c r="Q67" s="109"/>
      <c r="R67" s="110"/>
      <c r="S67" s="111"/>
      <c r="T67" s="111"/>
      <c r="U67" s="110"/>
      <c r="V67" s="111"/>
      <c r="W67" s="110"/>
      <c r="X67" s="112"/>
      <c r="Y67" s="113"/>
      <c r="Z67" s="114"/>
      <c r="AA67" s="115"/>
      <c r="AB67" s="116"/>
      <c r="AC67" s="117"/>
    </row>
    <row r="68" spans="1:29" hidden="1">
      <c r="A68" s="11" t="str">
        <f t="shared" si="1"/>
        <v/>
      </c>
      <c r="B68" s="99"/>
      <c r="C68" s="99"/>
      <c r="D68" s="100"/>
      <c r="E68" s="101"/>
      <c r="F68" s="102"/>
      <c r="G68" s="103"/>
      <c r="H68" s="103"/>
      <c r="I68" s="103"/>
      <c r="J68" s="104"/>
      <c r="K68" s="105"/>
      <c r="L68" s="106"/>
      <c r="M68" s="107" t="str">
        <f>IF(CLEAN(مبيع[[#This Row],[عمل]])&gt;"",مبيع[[#This Row],[الكمية
Qty]]*مبيع[[#This Row],[السعر الإفرادي
Unit Price]],"")</f>
        <v/>
      </c>
      <c r="N68" s="107" t="str">
        <f>IF(CLEAN(مبيع[[#This Row],[دفع /
مرتجع]])&gt;"",مبيع[[#This Row],[الكمية
Qty]]*مبيع[[#This Row],[السعر الإفرادي
Unit Price]],"")</f>
        <v/>
      </c>
      <c r="O68" s="104"/>
      <c r="P68" s="108"/>
      <c r="Q68" s="109"/>
      <c r="R68" s="110"/>
      <c r="S68" s="111"/>
      <c r="T68" s="111"/>
      <c r="U68" s="110"/>
      <c r="V68" s="111"/>
      <c r="W68" s="110"/>
      <c r="X68" s="112"/>
      <c r="Y68" s="113"/>
      <c r="Z68" s="114"/>
      <c r="AA68" s="115"/>
      <c r="AB68" s="116"/>
      <c r="AC68" s="117"/>
    </row>
    <row r="69" spans="1:29">
      <c r="A69" s="81"/>
      <c r="B69" s="82"/>
      <c r="C69" s="82"/>
      <c r="D69" s="83">
        <f>SUBTOTAL(3,مبيع[الاسم
Account Name])</f>
        <v>13</v>
      </c>
      <c r="E69" s="83">
        <f>SUBTOTAL(3,مبيع[المكان
place])</f>
        <v>0</v>
      </c>
      <c r="F69" s="83"/>
      <c r="G69" s="83"/>
      <c r="H69" s="83"/>
      <c r="I69" s="84">
        <f>SUBTOTAL(109,مبيع[الكمية
Qty])</f>
        <v>81.5</v>
      </c>
      <c r="J69" s="84">
        <f>SUBTOTAL(109,مبيع[الوحدة
Unit])</f>
        <v>0</v>
      </c>
      <c r="K69" s="82"/>
      <c r="L69" s="85"/>
      <c r="M69" s="86">
        <f>SUBTOTAL(109,مبيع[الإجمالي
Total Price])</f>
        <v>2346.5</v>
      </c>
      <c r="N69" s="86">
        <f>SUBTOTAL(109,مبيع[مجموع الدفعات والمرتجعات])</f>
        <v>500</v>
      </c>
      <c r="O69" s="88"/>
      <c r="P69" s="88"/>
      <c r="Q69" s="87"/>
      <c r="R69" s="88"/>
      <c r="S69" s="88"/>
      <c r="T69" s="88"/>
      <c r="U69" s="88"/>
      <c r="V69" s="88"/>
      <c r="W69" s="88"/>
      <c r="X69" s="88"/>
      <c r="Y69" s="87"/>
      <c r="Z69" s="87"/>
      <c r="AA69" s="87"/>
      <c r="AB69" s="87"/>
      <c r="AC69" s="89"/>
    </row>
    <row r="70" spans="1:29">
      <c r="A70" s="6"/>
      <c r="B70" s="90"/>
      <c r="C70" s="90"/>
      <c r="D70" s="6"/>
      <c r="E70" s="6"/>
      <c r="F70" s="131" t="str">
        <f>IF((M73)&gt;0,"فقط"&amp;" "&amp;G90,"")</f>
        <v>فقط ألف و ثمانمائة و ستة و أربعون دولار أمريكياً و خمسون سنتاً لا غير</v>
      </c>
      <c r="G70" s="131"/>
      <c r="H70" s="131"/>
      <c r="I70" s="131"/>
      <c r="J70" s="131"/>
      <c r="K70" s="133" t="s">
        <v>31</v>
      </c>
      <c r="L70" s="133"/>
      <c r="M70" s="134">
        <f>M69</f>
        <v>2346.5</v>
      </c>
      <c r="N70" s="134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9">
      <c r="B71" s="5"/>
      <c r="C71" s="5"/>
      <c r="F71" s="132"/>
      <c r="G71" s="132"/>
      <c r="H71" s="132"/>
      <c r="I71" s="132"/>
      <c r="J71" s="132"/>
      <c r="K71" s="123" t="s">
        <v>30</v>
      </c>
      <c r="L71" s="123"/>
      <c r="M71" s="124">
        <f>N69</f>
        <v>500</v>
      </c>
      <c r="N71" s="124"/>
      <c r="AA71" s="1"/>
      <c r="AB71" s="1"/>
    </row>
    <row r="72" spans="1:29" ht="15.75">
      <c r="B72" s="5"/>
      <c r="D72" s="8"/>
      <c r="F72" s="132"/>
      <c r="G72" s="132"/>
      <c r="H72" s="132"/>
      <c r="I72" s="132"/>
      <c r="J72" s="132"/>
      <c r="K72" s="123" t="s">
        <v>29</v>
      </c>
      <c r="L72" s="123"/>
      <c r="M72" s="124">
        <v>0</v>
      </c>
      <c r="N72" s="124"/>
      <c r="AA72" s="1"/>
      <c r="AB72" s="1"/>
    </row>
    <row r="73" spans="1:29" ht="15.75">
      <c r="F73" s="132"/>
      <c r="G73" s="132"/>
      <c r="H73" s="132"/>
      <c r="I73" s="132"/>
      <c r="J73" s="132"/>
      <c r="K73" s="123" t="s">
        <v>28</v>
      </c>
      <c r="L73" s="123"/>
      <c r="M73" s="125">
        <f>M70-M71-M72</f>
        <v>1846.5</v>
      </c>
      <c r="N73" s="125"/>
      <c r="AA73" s="1"/>
      <c r="AB73" s="1"/>
    </row>
    <row r="74" spans="1:29">
      <c r="F74" s="128" t="s">
        <v>27</v>
      </c>
      <c r="G74" s="128"/>
      <c r="H74" s="128"/>
      <c r="I74" s="128"/>
      <c r="K74" s="123" t="s">
        <v>26</v>
      </c>
      <c r="L74" s="123"/>
      <c r="M74" s="129">
        <f>M73*1510</f>
        <v>2788215</v>
      </c>
      <c r="N74" s="129"/>
      <c r="AA74" s="1"/>
      <c r="AB74" s="1"/>
    </row>
    <row r="75" spans="1:29">
      <c r="D75" s="5"/>
      <c r="E75" s="5"/>
      <c r="F75" s="128" t="s">
        <v>25</v>
      </c>
      <c r="G75" s="128"/>
      <c r="H75" s="128"/>
      <c r="I75" s="128"/>
      <c r="J75"/>
      <c r="K75"/>
      <c r="L75" s="35"/>
      <c r="Q75" s="10"/>
      <c r="AA75" s="1"/>
      <c r="AB75" s="1"/>
    </row>
    <row r="76" spans="1:29">
      <c r="D76" s="93" t="s">
        <v>97</v>
      </c>
      <c r="E76" s="94">
        <f t="shared" ref="E76:E89" ca="1" si="2">SUMPRODUCT(SUBTOTAL(3,OFFSET($D$11:$D$68,ROW($D$11:$D$68)-MIN(ROW($D$11:$D$68)),,1)),($G$11:$G$68=$D76)*($I$11:$I$68))</f>
        <v>8</v>
      </c>
      <c r="I76" s="3" t="s">
        <v>24</v>
      </c>
      <c r="K76" s="3" t="s">
        <v>18</v>
      </c>
      <c r="AA76" s="1"/>
      <c r="AB76" s="1"/>
    </row>
    <row r="77" spans="1:29">
      <c r="D77" s="93" t="s">
        <v>91</v>
      </c>
      <c r="E77" s="94">
        <f t="shared" ca="1" si="2"/>
        <v>50</v>
      </c>
      <c r="I77" s="5"/>
      <c r="J77" s="5"/>
      <c r="AA77" s="1"/>
      <c r="AB77" s="1"/>
    </row>
    <row r="78" spans="1:29">
      <c r="D78" s="93" t="s">
        <v>89</v>
      </c>
      <c r="E78" s="94">
        <f t="shared" ca="1" si="2"/>
        <v>10</v>
      </c>
      <c r="F78" s="5"/>
      <c r="I78" s="5"/>
      <c r="AA78" s="1"/>
      <c r="AB78" s="1"/>
    </row>
    <row r="79" spans="1:29">
      <c r="D79" s="93" t="s">
        <v>95</v>
      </c>
      <c r="E79" s="94">
        <f t="shared" ca="1" si="2"/>
        <v>1.5</v>
      </c>
      <c r="F79" s="5"/>
      <c r="I79" s="5"/>
      <c r="N79" s="98"/>
      <c r="AA79" s="1"/>
      <c r="AB79" s="1"/>
    </row>
    <row r="80" spans="1:29">
      <c r="D80" s="93" t="s">
        <v>93</v>
      </c>
      <c r="E80" s="94">
        <f t="shared" ca="1" si="2"/>
        <v>10</v>
      </c>
      <c r="I80" s="5"/>
    </row>
    <row r="81" spans="2:17">
      <c r="D81" s="93"/>
      <c r="E81" s="94">
        <f t="shared" ca="1" si="2"/>
        <v>0</v>
      </c>
      <c r="N81" s="98"/>
    </row>
    <row r="82" spans="2:17">
      <c r="D82" s="93"/>
      <c r="E82" s="94">
        <f t="shared" ca="1" si="2"/>
        <v>0</v>
      </c>
    </row>
    <row r="83" spans="2:17">
      <c r="D83" s="93"/>
      <c r="E83" s="94">
        <f t="shared" ca="1" si="2"/>
        <v>0</v>
      </c>
    </row>
    <row r="84" spans="2:17">
      <c r="D84" s="93"/>
      <c r="E84" s="94">
        <f t="shared" ca="1" si="2"/>
        <v>0</v>
      </c>
    </row>
    <row r="85" spans="2:17">
      <c r="D85" s="93"/>
      <c r="E85" s="94">
        <f t="shared" ca="1" si="2"/>
        <v>0</v>
      </c>
    </row>
    <row r="86" spans="2:17">
      <c r="D86" s="93"/>
      <c r="E86" s="94">
        <f t="shared" ca="1" si="2"/>
        <v>0</v>
      </c>
    </row>
    <row r="87" spans="2:17">
      <c r="D87" s="93"/>
      <c r="E87" s="94">
        <f t="shared" ca="1" si="2"/>
        <v>0</v>
      </c>
    </row>
    <row r="88" spans="2:17">
      <c r="D88" s="93"/>
      <c r="E88" s="94">
        <f t="shared" ca="1" si="2"/>
        <v>0</v>
      </c>
    </row>
    <row r="89" spans="2:17">
      <c r="D89" s="93"/>
      <c r="E89" s="94">
        <f t="shared" ca="1" si="2"/>
        <v>0</v>
      </c>
    </row>
    <row r="90" spans="2:17">
      <c r="B90" s="95">
        <f>M73</f>
        <v>1846.5</v>
      </c>
      <c r="C90" s="96" t="s">
        <v>52</v>
      </c>
      <c r="D90" s="96" t="s">
        <v>88</v>
      </c>
      <c r="E90" s="96" t="s">
        <v>86</v>
      </c>
      <c r="F90" s="96" t="s">
        <v>85</v>
      </c>
      <c r="G90" s="120" t="str">
        <f>CONCATENATE(B93,C93,D93,E93,F93,G93,H93,I93,J93,K93,L93,M93)</f>
        <v>ألف و ثمانمائة و ستة و أربعون دولار أمريكياً و خمسون سنتاً لا غير</v>
      </c>
      <c r="H90" s="120"/>
      <c r="I90" s="120"/>
      <c r="J90" s="120"/>
      <c r="K90" s="120"/>
      <c r="L90" s="120"/>
      <c r="M90" s="120"/>
      <c r="N90" s="120"/>
      <c r="O90" s="120"/>
      <c r="P90" s="120"/>
      <c r="Q90" s="120"/>
    </row>
    <row r="91" spans="2:17">
      <c r="B91" t="str">
        <f>TEXT(N(B90),"000000000000.00")</f>
        <v>000000001846.50</v>
      </c>
      <c r="C91">
        <f>IF(INT(RIGHT(B91,2))=0,"",INT(RIGHT(B91,2)))</f>
        <v>50</v>
      </c>
      <c r="D91">
        <f>IF(INT(MID(B91,11,2))=0,"",INT(MID(B91,11,2)))</f>
        <v>46</v>
      </c>
      <c r="E91">
        <f>IF(INT(MID(B91,10,1))&gt;0,INT(MID(B91,10,1)),"")</f>
        <v>8</v>
      </c>
      <c r="F91">
        <f>IF(INT(MID(B91,8,2))=0,"",INT(MID(B91,8,2)))</f>
        <v>1</v>
      </c>
      <c r="G91" t="str">
        <f>IF(INT(MID(B91,7,1))&gt;0,INT(MID(B91,7,1)),"")</f>
        <v/>
      </c>
      <c r="H91" t="str">
        <f>IF(INT(MID(B91,5,2))=0,"",INT(MID(B91,5,2)))</f>
        <v/>
      </c>
      <c r="I91" t="str">
        <f>IF(INT(MID(B91,4,1))&gt;0,INT(MID(B91,4,1)),"")</f>
        <v/>
      </c>
      <c r="J91" t="str">
        <f>IF(INT(MID(B91,2,2))=0,"",INT(MID(B91,2,2)))</f>
        <v/>
      </c>
      <c r="K91" t="str">
        <f>IF(INT(MID(B91,1,1))&gt;0,INT(MID(B91,1,1)),"")</f>
        <v/>
      </c>
      <c r="L91"/>
      <c r="M91"/>
      <c r="N91"/>
      <c r="O91"/>
      <c r="P91"/>
      <c r="Q91"/>
    </row>
    <row r="92" spans="2:17">
      <c r="B92"/>
      <c r="C92" t="str">
        <f>IF(C91="","",IF(MOD(C91,10)=0,INDEX(B94:I102,LEFT(C91,1),3),IF(C91&gt;19,INDEX(B94:I102,RIGHT(C91,1),2)&amp;" و "&amp;INDEX(B94:I102,LEFT(C91,1),3),INDEX(B94:C112,C91,2))))</f>
        <v>خمسون</v>
      </c>
      <c r="D92" t="str">
        <f>IF(D91="","",IF(MOD(D91,10)=0,INDEX(B94:I102,LEFT(D91,1),3),IF(D91&gt;19,INDEX(B94:I102,RIGHT(D91,1),2)&amp;" و "&amp;INDEX(B94:I102,LEFT(D91,1),3),INDEX(B94:C112,D91,2))))</f>
        <v>ستة و أربعون</v>
      </c>
      <c r="E92" t="str">
        <f>IF(E91="","",INDEX(B94:I102,E91,4))</f>
        <v>ثمانمائة</v>
      </c>
      <c r="F92" t="str">
        <f>IF(F91="","",IF(F91&gt;19,IF(MOD(F91,10)=0,INDEX(B94:I102,LEFT(F91,1),3)&amp;" ألفاً",INDEX(B94:I102,RIGHT(F91,1),2)&amp;" و "&amp;INDEX(B94:I102,LEFT(F91,1),3)&amp;" ألفاً"),INDEX(B94:I112,F91,5)))</f>
        <v>ألف</v>
      </c>
      <c r="G92" t="str">
        <f>IF(G91="","",IF(F92="",INDEX(B94:I102,G91,4)&amp;" "&amp;F94,INDEX(B94:I102,G91,4)))</f>
        <v/>
      </c>
      <c r="H92" t="str">
        <f>IF(H91="","",IF(H91&gt;19,IF(MOD(H91,10)=0,INDEX(B94:I102,LEFT(H91,1),3)&amp;" مليوناً",INDEX(B94:I102,RIGHT(H91,1),2)&amp;" و "&amp;INDEX(B94:I102,LEFT(H91,1),3)&amp;" مليوناً"),INDEX(B94:I112,H91,6)))</f>
        <v/>
      </c>
      <c r="I92" t="str">
        <f>IF(I91="","",IF(H92="",INDEX(B94:I102,I91,4)&amp;" "&amp;G94,INDEX(B94:I102,I91,4)))</f>
        <v/>
      </c>
      <c r="J92" t="str">
        <f>IF(J91="","",IF(J91&gt;19,IF(MOD(J91,10)=0,INDEX(B94:I102,LEFT(J91,1),3)&amp;" ملياراً",INDEX(B94:I102,RIGHT(J91,1),2)&amp;" و "&amp;INDEX(B94:I102,LEFT(J91,1),3)&amp;" ملياراً"),INDEX(B94:I112,J91,7)))</f>
        <v/>
      </c>
      <c r="K92" t="str">
        <f>IF(K91="","",IF(J92="",INDEX(B94:I102,K91,4)&amp;" "&amp;H94,INDEX(B94:I102,K91,4)))</f>
        <v/>
      </c>
      <c r="L92"/>
      <c r="M92"/>
      <c r="N92"/>
      <c r="O92"/>
      <c r="P92"/>
      <c r="Q92"/>
    </row>
    <row r="93" spans="2:17">
      <c r="B93" t="str">
        <f>K92</f>
        <v/>
      </c>
      <c r="C93" t="str">
        <f>IF(J92="","",IF(AND(K92=""),IF(AND(D93="",E93="",F93="",G93="",H93="",I93=""),SUBSTITUTE(J92,"اً","َ"),J92)," و "&amp;IF(AND(D93="",E93="",F93="",G93="",H93="",I93=""),SUBSTITUTE(J92,"اً","َ"),J92)))</f>
        <v/>
      </c>
      <c r="D93" t="str">
        <f>IF(I92="","",IF(AND(J92="",K92=""),I92," و "&amp;I92))</f>
        <v/>
      </c>
      <c r="E93" t="str">
        <f>IF(H92="","",IF(AND(I92="",J92="",K92=""),IF(AND(F93="",G93="",H93="",I93=""),SUBSTITUTE(H92,"اً","َ"),H92)," و "&amp;IF(AND(F93="",G93="",H93="",I93=""),SUBSTITUTE(H92,"اً","َ"),H92)))</f>
        <v/>
      </c>
      <c r="F93" t="str">
        <f>IF(G92="","",IF(AND(H92="",I92="",J92="",K92=""),G92," و "&amp;G92))</f>
        <v/>
      </c>
      <c r="G93" t="str">
        <f>IF(F92="","",IF(AND(G92="",H92="",I92="",J92="",K92=""),IF(AND(H93="",I93=""),SUBSTITUTE(F92,"اً","َ"),F92)," و "&amp;IF(AND(H93="",I93=""),SUBSTITUTE(F92,"اً","َ"),F92)))</f>
        <v>ألف</v>
      </c>
      <c r="H93" t="str">
        <f>IF(E92="","",IF(AND(F92="",G92="",H92="",I92="",J92="",K92=""),E92," و "&amp;E92))</f>
        <v xml:space="preserve"> و ثمانمائة</v>
      </c>
      <c r="I93" t="str">
        <f>IF(D92="","",IF(AND(E92="",F92="",G92="",H92="",I92="",J92="",K92=""),D92," و "&amp;D92))</f>
        <v xml:space="preserve"> و ستة و أربعون</v>
      </c>
      <c r="J93" t="str">
        <f>IF(B90&lt;1,"",IF(I93=""," "&amp;C90&amp;"ٍ",IF(AND(D91&gt;2,D91&lt;11)," "&amp;D90&amp;"ٍ"," "&amp;C90&amp;"اً")))</f>
        <v xml:space="preserve"> دولار أمريكياً</v>
      </c>
      <c r="K93" t="str">
        <f>IF(C92="","",IF(AND(D92="",E92="",F92="",G92="",H92="",I92="",J92="",K92=""),C92," و "&amp;C92))</f>
        <v xml:space="preserve"> و خمسون</v>
      </c>
      <c r="L93" t="str">
        <f>IF(C91="","",IF(K93=""," "&amp;E90&amp;"اً",IF(AND(C91&gt;2,C91&lt;11)," "&amp;F90&amp;"ٍ"," "&amp;E90&amp;"اً")))</f>
        <v xml:space="preserve"> سنتاً</v>
      </c>
      <c r="M93" t="str">
        <f>IF(B90="",""," لا غير")</f>
        <v xml:space="preserve"> لا غير</v>
      </c>
      <c r="N93"/>
      <c r="O93"/>
      <c r="P93"/>
      <c r="Q93"/>
    </row>
    <row r="94" spans="2:17">
      <c r="B94">
        <v>1</v>
      </c>
      <c r="C94" t="s">
        <v>53</v>
      </c>
      <c r="D94" t="s">
        <v>54</v>
      </c>
      <c r="E94" t="s">
        <v>55</v>
      </c>
      <c r="F94" t="s">
        <v>56</v>
      </c>
      <c r="G94" s="97" t="s">
        <v>57</v>
      </c>
      <c r="H94" s="97" t="s">
        <v>58</v>
      </c>
      <c r="I94" s="97"/>
      <c r="J94"/>
      <c r="K94"/>
      <c r="L94"/>
      <c r="M94"/>
      <c r="N94"/>
      <c r="O94"/>
      <c r="P94"/>
      <c r="Q94"/>
    </row>
    <row r="95" spans="2:17">
      <c r="B95">
        <v>2</v>
      </c>
      <c r="C95" t="s">
        <v>59</v>
      </c>
      <c r="D95" t="s">
        <v>60</v>
      </c>
      <c r="E95" t="s">
        <v>61</v>
      </c>
      <c r="F95" t="str">
        <f>F94&amp;"ان"</f>
        <v>ألفان</v>
      </c>
      <c r="G95" t="str">
        <f>G94&amp;"ان"</f>
        <v>مليونان</v>
      </c>
      <c r="H95" t="str">
        <f>H94&amp;"ان"</f>
        <v>ملياران</v>
      </c>
      <c r="I95"/>
      <c r="J95"/>
      <c r="K95"/>
      <c r="L95"/>
      <c r="M95"/>
      <c r="N95"/>
      <c r="O95"/>
      <c r="P95"/>
      <c r="Q95"/>
    </row>
    <row r="96" spans="2:17">
      <c r="B96">
        <v>3</v>
      </c>
      <c r="C96" t="s">
        <v>62</v>
      </c>
      <c r="D96" t="s">
        <v>63</v>
      </c>
      <c r="E96" t="str">
        <f>SUBSTITUTE(C96,"ة","مائة")</f>
        <v>ثلاثمائة</v>
      </c>
      <c r="F96" t="str">
        <f>C96 &amp; " آلاف"</f>
        <v>ثلاثة آلاف</v>
      </c>
      <c r="G96" t="str">
        <f>C96 &amp; " ملايين"</f>
        <v>ثلاثة ملايين</v>
      </c>
      <c r="H96" t="str">
        <f>C96 &amp; " مليارات"</f>
        <v>ثلاثة مليارات</v>
      </c>
      <c r="I96"/>
      <c r="J96"/>
      <c r="K96"/>
      <c r="L96"/>
      <c r="M96"/>
      <c r="N96"/>
      <c r="O96"/>
      <c r="P96"/>
      <c r="Q96"/>
    </row>
    <row r="97" spans="2:17">
      <c r="B97">
        <v>4</v>
      </c>
      <c r="C97" t="s">
        <v>64</v>
      </c>
      <c r="D97" t="s">
        <v>65</v>
      </c>
      <c r="E97" t="str">
        <f t="shared" ref="E97:E102" si="3">SUBSTITUTE(C97,"ة","مائة")</f>
        <v>أربعمائة</v>
      </c>
      <c r="F97" t="str">
        <f t="shared" ref="F97:F102" si="4">C97 &amp; " آلاف"</f>
        <v>أربعة آلاف</v>
      </c>
      <c r="G97" t="str">
        <f t="shared" ref="G97:G103" si="5">C97 &amp; " ملايين"</f>
        <v>أربعة ملايين</v>
      </c>
      <c r="H97" t="str">
        <f t="shared" ref="H97:H103" si="6">C97 &amp; " مليارات"</f>
        <v>أربعة مليارات</v>
      </c>
      <c r="I97"/>
      <c r="J97"/>
      <c r="K97"/>
      <c r="L97"/>
      <c r="M97"/>
      <c r="N97"/>
      <c r="O97"/>
      <c r="P97"/>
      <c r="Q97"/>
    </row>
    <row r="98" spans="2:17">
      <c r="B98">
        <v>5</v>
      </c>
      <c r="C98" t="s">
        <v>66</v>
      </c>
      <c r="D98" t="s">
        <v>67</v>
      </c>
      <c r="E98" t="str">
        <f t="shared" si="3"/>
        <v>خمسمائة</v>
      </c>
      <c r="F98" t="str">
        <f t="shared" si="4"/>
        <v>خمسة آلاف</v>
      </c>
      <c r="G98" t="str">
        <f t="shared" si="5"/>
        <v>خمسة ملايين</v>
      </c>
      <c r="H98" t="str">
        <f t="shared" si="6"/>
        <v>خمسة مليارات</v>
      </c>
      <c r="I98"/>
      <c r="J98"/>
      <c r="K98"/>
      <c r="L98"/>
      <c r="M98"/>
      <c r="N98"/>
      <c r="O98"/>
      <c r="P98"/>
      <c r="Q98"/>
    </row>
    <row r="99" spans="2:17">
      <c r="B99">
        <v>6</v>
      </c>
      <c r="C99" t="s">
        <v>68</v>
      </c>
      <c r="D99" t="s">
        <v>69</v>
      </c>
      <c r="E99" t="str">
        <f t="shared" si="3"/>
        <v>ستمائة</v>
      </c>
      <c r="F99" t="str">
        <f t="shared" si="4"/>
        <v>ستة آلاف</v>
      </c>
      <c r="G99" t="str">
        <f t="shared" si="5"/>
        <v>ستة ملايين</v>
      </c>
      <c r="H99" t="str">
        <f t="shared" si="6"/>
        <v>ستة مليارات</v>
      </c>
      <c r="I99"/>
      <c r="J99"/>
      <c r="K99"/>
      <c r="L99"/>
      <c r="M99"/>
      <c r="N99"/>
      <c r="O99"/>
      <c r="P99"/>
      <c r="Q99"/>
    </row>
    <row r="100" spans="2:17">
      <c r="B100">
        <v>7</v>
      </c>
      <c r="C100" t="s">
        <v>70</v>
      </c>
      <c r="D100" t="s">
        <v>71</v>
      </c>
      <c r="E100" t="str">
        <f t="shared" si="3"/>
        <v>سبعمائة</v>
      </c>
      <c r="F100" t="str">
        <f t="shared" si="4"/>
        <v>سبعة آلاف</v>
      </c>
      <c r="G100" t="str">
        <f t="shared" si="5"/>
        <v>سبعة ملايين</v>
      </c>
      <c r="H100" t="str">
        <f t="shared" si="6"/>
        <v>سبعة مليارات</v>
      </c>
      <c r="I100"/>
      <c r="J100"/>
      <c r="K100"/>
      <c r="L100"/>
      <c r="M100"/>
      <c r="N100"/>
      <c r="O100"/>
      <c r="P100"/>
      <c r="Q100"/>
    </row>
    <row r="101" spans="2:17">
      <c r="B101">
        <v>8</v>
      </c>
      <c r="C101" t="s">
        <v>72</v>
      </c>
      <c r="D101" t="s">
        <v>73</v>
      </c>
      <c r="E101" t="s">
        <v>87</v>
      </c>
      <c r="F101" t="str">
        <f t="shared" si="4"/>
        <v>ثمانية آلاف</v>
      </c>
      <c r="G101" t="str">
        <f t="shared" si="5"/>
        <v>ثمانية ملايين</v>
      </c>
      <c r="H101" t="str">
        <f t="shared" si="6"/>
        <v>ثمانية مليارات</v>
      </c>
      <c r="I101"/>
      <c r="J101"/>
      <c r="K101"/>
      <c r="L101"/>
      <c r="M101"/>
      <c r="N101"/>
      <c r="O101"/>
      <c r="P101"/>
      <c r="Q101"/>
    </row>
    <row r="102" spans="2:17">
      <c r="B102">
        <v>9</v>
      </c>
      <c r="C102" t="s">
        <v>74</v>
      </c>
      <c r="D102" t="s">
        <v>75</v>
      </c>
      <c r="E102" t="str">
        <f t="shared" si="3"/>
        <v>تسعمائة</v>
      </c>
      <c r="F102" t="str">
        <f t="shared" si="4"/>
        <v>تسعة آلاف</v>
      </c>
      <c r="G102" t="str">
        <f t="shared" si="5"/>
        <v>تسعة ملايين</v>
      </c>
      <c r="H102" t="str">
        <f t="shared" si="6"/>
        <v>تسعة مليارات</v>
      </c>
      <c r="I102"/>
      <c r="J102"/>
      <c r="K102"/>
      <c r="L102"/>
      <c r="M102"/>
      <c r="N102"/>
      <c r="O102"/>
      <c r="P102"/>
      <c r="Q102"/>
    </row>
    <row r="103" spans="2:17">
      <c r="B103">
        <v>10</v>
      </c>
      <c r="C103" t="s">
        <v>54</v>
      </c>
      <c r="D103"/>
      <c r="E103"/>
      <c r="F103" t="str">
        <f>C103 &amp; " آلاف"</f>
        <v>عشرة آلاف</v>
      </c>
      <c r="G103" t="str">
        <f t="shared" si="5"/>
        <v>عشرة ملايين</v>
      </c>
      <c r="H103" t="str">
        <f t="shared" si="6"/>
        <v>عشرة مليارات</v>
      </c>
      <c r="I103"/>
      <c r="J103"/>
      <c r="K103"/>
      <c r="L103"/>
      <c r="M103"/>
      <c r="N103"/>
      <c r="O103"/>
      <c r="P103"/>
      <c r="Q103"/>
    </row>
    <row r="104" spans="2:17">
      <c r="B104">
        <v>11</v>
      </c>
      <c r="C104" t="s">
        <v>76</v>
      </c>
      <c r="D104"/>
      <c r="E104"/>
      <c r="F104" t="str">
        <f>C104 &amp; " ألفاً"</f>
        <v>أحد عشر ألفاً</v>
      </c>
      <c r="G104" t="str">
        <f>C104 &amp; " مليوناً"</f>
        <v>أحد عشر مليوناً</v>
      </c>
      <c r="H104" t="str">
        <f>C104 &amp; " ملياراً"</f>
        <v>أحد عشر ملياراً</v>
      </c>
      <c r="I104"/>
      <c r="J104"/>
      <c r="K104"/>
      <c r="L104"/>
      <c r="M104"/>
      <c r="N104"/>
      <c r="O104"/>
      <c r="P104"/>
      <c r="Q104"/>
    </row>
    <row r="105" spans="2:17">
      <c r="B105">
        <v>12</v>
      </c>
      <c r="C105" t="s">
        <v>77</v>
      </c>
      <c r="D105"/>
      <c r="E105"/>
      <c r="F105" t="str">
        <f t="shared" ref="F105:F112" si="7">C105 &amp; " ألفاً"</f>
        <v>اثنا عشر ألفاً</v>
      </c>
      <c r="G105" t="str">
        <f t="shared" ref="G105:G112" si="8">C105 &amp; " مليوناً"</f>
        <v>اثنا عشر مليوناً</v>
      </c>
      <c r="H105" t="str">
        <f t="shared" ref="H105:H112" si="9">C105 &amp; " ملياراً"</f>
        <v>اثنا عشر ملياراً</v>
      </c>
      <c r="I105"/>
      <c r="J105"/>
      <c r="K105"/>
      <c r="L105"/>
      <c r="M105"/>
      <c r="N105"/>
      <c r="O105"/>
      <c r="P105"/>
      <c r="Q105"/>
    </row>
    <row r="106" spans="2:17">
      <c r="B106">
        <v>13</v>
      </c>
      <c r="C106" t="s">
        <v>78</v>
      </c>
      <c r="D106"/>
      <c r="E106"/>
      <c r="F106" t="str">
        <f t="shared" si="7"/>
        <v>ثلاثة عشر ألفاً</v>
      </c>
      <c r="G106" t="str">
        <f t="shared" si="8"/>
        <v>ثلاثة عشر مليوناً</v>
      </c>
      <c r="H106" t="str">
        <f t="shared" si="9"/>
        <v>ثلاثة عشر ملياراً</v>
      </c>
      <c r="I106"/>
      <c r="J106"/>
      <c r="K106"/>
      <c r="L106"/>
      <c r="M106"/>
      <c r="N106"/>
      <c r="O106"/>
      <c r="P106"/>
      <c r="Q106"/>
    </row>
    <row r="107" spans="2:17">
      <c r="B107">
        <v>14</v>
      </c>
      <c r="C107" t="s">
        <v>79</v>
      </c>
      <c r="D107"/>
      <c r="E107"/>
      <c r="F107" t="str">
        <f t="shared" si="7"/>
        <v>أربعة عشر ألفاً</v>
      </c>
      <c r="G107" t="str">
        <f t="shared" si="8"/>
        <v>أربعة عشر مليوناً</v>
      </c>
      <c r="H107" t="str">
        <f t="shared" si="9"/>
        <v>أربعة عشر ملياراً</v>
      </c>
      <c r="I107"/>
      <c r="J107"/>
      <c r="K107"/>
      <c r="L107"/>
      <c r="M107"/>
      <c r="N107"/>
      <c r="O107"/>
      <c r="P107"/>
      <c r="Q107"/>
    </row>
    <row r="108" spans="2:17">
      <c r="B108">
        <v>15</v>
      </c>
      <c r="C108" t="s">
        <v>80</v>
      </c>
      <c r="D108"/>
      <c r="E108"/>
      <c r="F108" t="str">
        <f t="shared" si="7"/>
        <v>خمسة عشر ألفاً</v>
      </c>
      <c r="G108" t="str">
        <f t="shared" si="8"/>
        <v>خمسة عشر مليوناً</v>
      </c>
      <c r="H108" t="str">
        <f t="shared" si="9"/>
        <v>خمسة عشر ملياراً</v>
      </c>
      <c r="I108"/>
      <c r="J108"/>
      <c r="K108"/>
      <c r="L108"/>
      <c r="M108"/>
      <c r="N108"/>
      <c r="O108"/>
      <c r="P108"/>
      <c r="Q108"/>
    </row>
    <row r="109" spans="2:17">
      <c r="B109">
        <v>16</v>
      </c>
      <c r="C109" t="s">
        <v>81</v>
      </c>
      <c r="D109"/>
      <c r="E109"/>
      <c r="F109" t="str">
        <f t="shared" si="7"/>
        <v>ستة عشر ألفاً</v>
      </c>
      <c r="G109" t="str">
        <f t="shared" si="8"/>
        <v>ستة عشر مليوناً</v>
      </c>
      <c r="H109" t="str">
        <f t="shared" si="9"/>
        <v>ستة عشر ملياراً</v>
      </c>
      <c r="I109"/>
      <c r="J109"/>
      <c r="K109"/>
      <c r="L109"/>
      <c r="M109"/>
      <c r="N109"/>
      <c r="O109"/>
      <c r="P109"/>
      <c r="Q109"/>
    </row>
    <row r="110" spans="2:17">
      <c r="B110">
        <v>17</v>
      </c>
      <c r="C110" t="s">
        <v>82</v>
      </c>
      <c r="D110"/>
      <c r="E110"/>
      <c r="F110" t="str">
        <f t="shared" si="7"/>
        <v>سبعة عشر ألفاً</v>
      </c>
      <c r="G110" t="str">
        <f t="shared" si="8"/>
        <v>سبعة عشر مليوناً</v>
      </c>
      <c r="H110" t="str">
        <f t="shared" si="9"/>
        <v>سبعة عشر ملياراً</v>
      </c>
      <c r="I110"/>
      <c r="J110"/>
      <c r="K110"/>
      <c r="L110"/>
      <c r="M110"/>
      <c r="N110"/>
      <c r="O110"/>
      <c r="P110"/>
      <c r="Q110"/>
    </row>
    <row r="111" spans="2:17">
      <c r="B111">
        <v>18</v>
      </c>
      <c r="C111" t="s">
        <v>83</v>
      </c>
      <c r="D111"/>
      <c r="E111"/>
      <c r="F111" t="str">
        <f t="shared" si="7"/>
        <v>ثمانية عشر ألفاً</v>
      </c>
      <c r="G111" t="str">
        <f t="shared" si="8"/>
        <v>ثمانية عشر مليوناً</v>
      </c>
      <c r="H111" t="str">
        <f t="shared" si="9"/>
        <v>ثمانية عشر ملياراً</v>
      </c>
      <c r="I111"/>
      <c r="J111"/>
      <c r="K111"/>
      <c r="L111"/>
      <c r="M111"/>
      <c r="N111"/>
      <c r="O111"/>
      <c r="P111"/>
      <c r="Q111"/>
    </row>
    <row r="112" spans="2:17">
      <c r="B112">
        <v>19</v>
      </c>
      <c r="C112" t="s">
        <v>84</v>
      </c>
      <c r="D112"/>
      <c r="E112"/>
      <c r="F112" t="str">
        <f t="shared" si="7"/>
        <v>تسعة عشر ألفاً</v>
      </c>
      <c r="G112" t="str">
        <f t="shared" si="8"/>
        <v>تسعة عشر مليوناً</v>
      </c>
      <c r="H112" t="str">
        <f t="shared" si="9"/>
        <v>تسعة عشر ملياراً</v>
      </c>
      <c r="I112"/>
      <c r="J112"/>
      <c r="K112"/>
      <c r="L112"/>
      <c r="M112"/>
      <c r="N112"/>
      <c r="O112"/>
      <c r="P112"/>
      <c r="Q112"/>
    </row>
  </sheetData>
  <mergeCells count="22">
    <mergeCell ref="G90:Q90"/>
    <mergeCell ref="H6:J6"/>
    <mergeCell ref="F1:H1"/>
    <mergeCell ref="F2:H2"/>
    <mergeCell ref="F3:H3"/>
    <mergeCell ref="F4:H4"/>
    <mergeCell ref="F5:H5"/>
    <mergeCell ref="F74:I74"/>
    <mergeCell ref="K74:L74"/>
    <mergeCell ref="M74:N74"/>
    <mergeCell ref="F75:I75"/>
    <mergeCell ref="H7:J7"/>
    <mergeCell ref="H8:J8"/>
    <mergeCell ref="F70:J73"/>
    <mergeCell ref="K70:L70"/>
    <mergeCell ref="M70:N70"/>
    <mergeCell ref="K71:L71"/>
    <mergeCell ref="M71:N71"/>
    <mergeCell ref="K72:L72"/>
    <mergeCell ref="M72:N72"/>
    <mergeCell ref="K73:L73"/>
    <mergeCell ref="M73:N73"/>
  </mergeCells>
  <conditionalFormatting sqref="B11:B68">
    <cfRule type="cellIs" dxfId="41" priority="20" operator="equal">
      <formula>1</formula>
    </cfRule>
  </conditionalFormatting>
  <conditionalFormatting sqref="C11:C68">
    <cfRule type="cellIs" dxfId="40" priority="19" operator="equal">
      <formula>1</formula>
    </cfRule>
  </conditionalFormatting>
  <conditionalFormatting sqref="Q11:Q68">
    <cfRule type="cellIs" dxfId="39" priority="18" operator="equal">
      <formula>"بلا"</formula>
    </cfRule>
  </conditionalFormatting>
  <conditionalFormatting sqref="S10:T69">
    <cfRule type="cellIs" dxfId="38" priority="16" operator="equal">
      <formula>"لا"</formula>
    </cfRule>
    <cfRule type="cellIs" dxfId="37" priority="17" operator="equal">
      <formula>"نعم"</formula>
    </cfRule>
  </conditionalFormatting>
  <conditionalFormatting sqref="T11:T68">
    <cfRule type="cellIs" dxfId="36" priority="15" operator="equal">
      <formula>"بعض"</formula>
    </cfRule>
  </conditionalFormatting>
  <conditionalFormatting sqref="V11:V68">
    <cfRule type="cellIs" dxfId="35" priority="13" operator="equal">
      <formula>"شيك"</formula>
    </cfRule>
    <cfRule type="cellIs" dxfId="34" priority="14" operator="equal">
      <formula>"نقداً"</formula>
    </cfRule>
  </conditionalFormatting>
  <conditionalFormatting sqref="W11:W68">
    <cfRule type="cellIs" dxfId="33" priority="10" operator="equal">
      <formula>"المحاسب أبو يوسف"</formula>
    </cfRule>
    <cfRule type="cellIs" dxfId="32" priority="11" operator="equal">
      <formula>"بلال حمود"</formula>
    </cfRule>
    <cfRule type="cellIs" dxfId="31" priority="12" operator="equal">
      <formula>"وسام حمود"</formula>
    </cfRule>
  </conditionalFormatting>
  <conditionalFormatting sqref="R11:R68">
    <cfRule type="dataBar" priority="98">
      <dataBar>
        <cfvo type="min" val="0"/>
        <cfvo type="max" val="0"/>
        <color rgb="FF638EC6"/>
      </dataBar>
    </cfRule>
  </conditionalFormatting>
  <conditionalFormatting sqref="R11:R19">
    <cfRule type="dataBar" priority="100">
      <dataBar>
        <cfvo type="min" val="0"/>
        <cfvo type="max" val="0"/>
        <color rgb="FF638EC6"/>
      </dataBar>
    </cfRule>
  </conditionalFormatting>
  <conditionalFormatting sqref="R23">
    <cfRule type="dataBar" priority="1">
      <dataBar>
        <cfvo type="min" val="0"/>
        <cfvo type="max" val="0"/>
        <color rgb="FF638EC6"/>
      </dataBar>
    </cfRule>
  </conditionalFormatting>
  <dataValidations count="4">
    <dataValidation type="list" allowBlank="1" showInputMessage="1" showErrorMessage="1" sqref="D76:D89">
      <formula1>$G$11:$G$68</formula1>
    </dataValidation>
    <dataValidation type="list" errorStyle="warning" allowBlank="1" showInputMessage="1" showErrorMessage="1" errorTitle="لاحظ..." error="ربما أنقصت أو زدت حرفاً............" sqref="A7">
      <formula1>$G$11:$G$19</formula1>
    </dataValidation>
    <dataValidation type="list" errorStyle="information" allowBlank="1" showInputMessage="1" showErrorMessage="1" errorTitle="المكانPlace:" error="لم تختر العنوان من القائمة.&#10;" promptTitle="المكانPlace:" prompt="يرجى اختيار عنوان الورشة.&#10;شكراً..." sqref="L8">
      <formula1>$E$11:$E$68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$D$11:$D$68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8</vt:i4>
      </vt:variant>
    </vt:vector>
  </HeadingPairs>
  <TitlesOfParts>
    <vt:vector size="9" baseType="lpstr">
      <vt:lpstr>اليومية</vt:lpstr>
      <vt:lpstr>اليومية!Print_Area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المحاسب أبو يوسف</cp:lastModifiedBy>
  <cp:lastPrinted>2015-05-14T07:42:37Z</cp:lastPrinted>
  <dcterms:created xsi:type="dcterms:W3CDTF">2013-09-17T10:50:32Z</dcterms:created>
  <dcterms:modified xsi:type="dcterms:W3CDTF">2015-05-24T06:45:49Z</dcterms:modified>
  <dc:language>العربية</dc:language>
</cp:coreProperties>
</file>